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fileSharing readOnlyRecommended="1"/>
  <workbookPr codeName="ThisWorkbook" defaultThemeVersion="124226"/>
  <mc:AlternateContent xmlns:mc="http://schemas.openxmlformats.org/markup-compatibility/2006">
    <mc:Choice Requires="x15">
      <x15ac:absPath xmlns:x15ac="http://schemas.microsoft.com/office/spreadsheetml/2010/11/ac" url="T:\Jobs\4101565 CIOS Housing Maintenance Delivery 19_20\Corporate Projects\Carn Gwaval - Reconfiguration Works\Stage 4\Design\"/>
    </mc:Choice>
  </mc:AlternateContent>
  <xr:revisionPtr revIDLastSave="0" documentId="13_ncr:1_{04AC0E41-1AA3-45C0-A44F-9339B2F23D60}" xr6:coauthVersionLast="47" xr6:coauthVersionMax="47" xr10:uidLastSave="{00000000-0000-0000-0000-000000000000}"/>
  <bookViews>
    <workbookView xWindow="-28920" yWindow="-5115" windowWidth="29040" windowHeight="15720" tabRatio="939" activeTab="2" xr2:uid="{00000000-000D-0000-FFFF-FFFF00000000}"/>
  </bookViews>
  <sheets>
    <sheet name="Summary Page" sheetId="135" r:id="rId1"/>
    <sheet name="Collection Page " sheetId="136" r:id="rId2"/>
    <sheet name="Schedule of works" sheetId="137" r:id="rId3"/>
  </sheets>
  <externalReferences>
    <externalReference r:id="rId4"/>
    <externalReference r:id="rId5"/>
  </externalReferences>
  <definedNames>
    <definedName name="addresses">#REF!</definedName>
    <definedName name="FB_1">#REF!</definedName>
    <definedName name="FB_1CONT">#REF!</definedName>
    <definedName name="FB2P1">#REF!</definedName>
    <definedName name="FB2P2">#REF!</definedName>
    <definedName name="FB2P3">#REF!</definedName>
    <definedName name="FB2P4">#REF!</definedName>
    <definedName name="FB2P5">#REF!</definedName>
    <definedName name="FB2P6">#REF!</definedName>
    <definedName name="GFA">'[1]4'!$B$3</definedName>
    <definedName name="NIA">'[1]4'!$B$4</definedName>
    <definedName name="_xlnm.Print_Area" localSheetId="1">'Collection Page '!$A$1:$C$35</definedName>
    <definedName name="_xlnm.Print_Area" localSheetId="2">'Schedule of works'!$A$1:$F$200</definedName>
    <definedName name="_xlnm.Print_Area" localSheetId="0">'Summary Page'!$A$1:$C$15</definedName>
    <definedName name="s_curve">#REF!</definedName>
    <definedName name="s_curves">[2]Cover!$C$65:$D$166</definedName>
    <definedName name="selectrang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136" l="1"/>
  <c r="C11" i="136"/>
  <c r="C13" i="136"/>
  <c r="C27" i="136"/>
  <c r="C25" i="136"/>
  <c r="C23" i="136"/>
  <c r="C21" i="136"/>
  <c r="C19" i="136"/>
  <c r="C17" i="136"/>
  <c r="E200" i="137"/>
  <c r="C33" i="136"/>
  <c r="C29" i="136"/>
  <c r="B29" i="136"/>
  <c r="A29" i="136"/>
  <c r="A3" i="136"/>
  <c r="A3" i="137" s="1"/>
  <c r="A2" i="136"/>
  <c r="A2" i="137" s="1"/>
  <c r="H679" i="137"/>
  <c r="H649" i="137"/>
  <c r="H598" i="137"/>
  <c r="B33" i="136"/>
  <c r="B15" i="136"/>
  <c r="A15" i="136"/>
  <c r="B13" i="136"/>
  <c r="A13" i="136"/>
  <c r="A11" i="136"/>
  <c r="B9" i="136"/>
  <c r="A9" i="136"/>
  <c r="C35" i="136" l="1"/>
  <c r="C9" i="135" l="1"/>
  <c r="C15" i="135" s="1"/>
</calcChain>
</file>

<file path=xl/sharedStrings.xml><?xml version="1.0" encoding="utf-8"?>
<sst xmlns="http://schemas.openxmlformats.org/spreadsheetml/2006/main" count="349" uniqueCount="285">
  <si>
    <t>Description</t>
  </si>
  <si>
    <t>Element Total</t>
  </si>
  <si>
    <t>Ref</t>
  </si>
  <si>
    <t>TOTAL ELEMENTAL BUILDING COST (To Main Summary)</t>
  </si>
  <si>
    <t>TOTAL TO FORM OF TENDER</t>
  </si>
  <si>
    <t>Total</t>
  </si>
  <si>
    <t>Unit</t>
  </si>
  <si>
    <t>SCHEDULE OF WORKS</t>
  </si>
  <si>
    <t>PRELIMARIES</t>
  </si>
  <si>
    <t xml:space="preserve">PRELIMINARIES </t>
  </si>
  <si>
    <t>SCOPE OF WORKS</t>
  </si>
  <si>
    <t xml:space="preserve">The Contractor is to review the tender package in full and provide a breakdown of the preliminary price to complete the works and provide this within their tender response. </t>
  </si>
  <si>
    <t>The below is to be read in conjunction with the Preliminaries document.</t>
  </si>
  <si>
    <t>The Contractor is to allow for an appropriate site set up to ensure compliance with all Health, Safety and Welfare Legislation relating to Health &amp; Safety at Work Act and CDM Regulations 2015.</t>
  </si>
  <si>
    <t>The Contractor is to allow for a site set up to provide for all welfare facilities and access required to undertake the works</t>
  </si>
  <si>
    <t>Formal induction procedures are to be agreed and briefed prior to any employees starting work on site.</t>
  </si>
  <si>
    <t>The Contractor shall allow for appropriate protection and security to work areas during and outside of working hours.</t>
  </si>
  <si>
    <t>Any skips located within 5 meters of a building that contain combustible materials must be a fully enclosed and lockable. Contractor must obtain all relevant permits dependant on the location of the highway. Rubble chutes will not be permitted on site.</t>
  </si>
  <si>
    <t>The Contractor shall allow access for progress visits and health &amp; safety audits to be undertaken by the Contract Administrator (CA). Access for visits shall not be unreasonably denied. Any information collated from health &amp; safety audits shall be given to the Contractor for action to assist in the promotion of a positive health &amp; safety culture.</t>
  </si>
  <si>
    <t>ACCESS</t>
  </si>
  <si>
    <t>Access considerations to be read in conjunction with preliminaries.</t>
  </si>
  <si>
    <t xml:space="preserve">SCHEDULE OF WORKS </t>
  </si>
  <si>
    <t>As per the preliminaries, access to be the responsibility of the Contractor.</t>
  </si>
  <si>
    <t>COMPLETION</t>
  </si>
  <si>
    <t xml:space="preserve">The Contractor is to remove all temporary protection and cart away. </t>
  </si>
  <si>
    <t>The Contractor is to dispose of any waste materials including cut offs and packaging.</t>
  </si>
  <si>
    <t>The Contractor is to make good any damage caused during the works.</t>
  </si>
  <si>
    <t xml:space="preserve">Collate and send all information required for the Health &amp; Safety File to the CA two weeks before Practical Completion.  Note: this information will be required in order for the CA to issue a Certificate of Practical Completion. </t>
  </si>
  <si>
    <t xml:space="preserve">The above is to include all warranties and commissioning certificates.  </t>
  </si>
  <si>
    <t>All work areas are to be left clean and tidy upon completion and all work areas and components are to be thoroughly cleaned.</t>
  </si>
  <si>
    <t>Comments</t>
  </si>
  <si>
    <t>4.2.1</t>
  </si>
  <si>
    <t>4.3.1</t>
  </si>
  <si>
    <t>4.4.1</t>
  </si>
  <si>
    <t>TOTAL TO SUMMARY PAGE</t>
  </si>
  <si>
    <t>FROM COLLECTION PAGE</t>
  </si>
  <si>
    <t>OVERHEAD &amp; PROFIT</t>
  </si>
  <si>
    <t xml:space="preserve">DAYWORKS &amp; RISK ALLOWANCE </t>
  </si>
  <si>
    <r>
      <rPr>
        <u/>
        <sz val="8"/>
        <rFont val="Arial"/>
        <family val="2"/>
      </rPr>
      <t xml:space="preserve">Asbestos
</t>
    </r>
    <r>
      <rPr>
        <sz val="8"/>
        <rFont val="Arial"/>
        <family val="2"/>
      </rPr>
      <t>The Contractor is to commission an asbestos refurbishment and demolition survey of all work areas.  The Contractor is to arrange for the survey to be undertaken immediately upon instruction to mobilise in order to prevent delay to the start of the works.  The Contractor is to send a copy of the report to the CA and client once complete.</t>
    </r>
  </si>
  <si>
    <t>Qty</t>
  </si>
  <si>
    <t>SUMMARY PAGE</t>
  </si>
  <si>
    <t>TENDER RETURN COLLECTION PAGE</t>
  </si>
  <si>
    <t>WORKS AREA 1</t>
  </si>
  <si>
    <t>WORKS AREA 2</t>
  </si>
  <si>
    <t>WORKS AREA 3</t>
  </si>
  <si>
    <t>4.1.3</t>
  </si>
  <si>
    <t>4.1.4</t>
  </si>
  <si>
    <t>4.1.5</t>
  </si>
  <si>
    <t>4.1.6</t>
  </si>
  <si>
    <t>4.1.7</t>
  </si>
  <si>
    <t>4.1.8</t>
  </si>
  <si>
    <t>4.1.9</t>
  </si>
  <si>
    <t>4.1.10</t>
  </si>
  <si>
    <t>Council of the Isles of Scilly</t>
  </si>
  <si>
    <t>Carn Gwaval Reconfiguration Works</t>
  </si>
  <si>
    <t>4.1.11</t>
  </si>
  <si>
    <t>4.1.12</t>
  </si>
  <si>
    <t>4.1.13</t>
  </si>
  <si>
    <t>4.2.2</t>
  </si>
  <si>
    <t>4.2.3</t>
  </si>
  <si>
    <t>4.3.2</t>
  </si>
  <si>
    <t>4.3.3</t>
  </si>
  <si>
    <t>NOTE</t>
  </si>
  <si>
    <t>N/A</t>
  </si>
  <si>
    <t xml:space="preserve">The Contractor is to handle, store and fix materials and accessories in accordance with manufacturers' recommendations and the relevant British Standard for each work task; ensuring compliance with design and performance requirements.  </t>
  </si>
  <si>
    <t>A provisional allowance of £3,000.00 has been allowed for further electrical works items not already listed above. To be instructed as required by the Contract Administrator.</t>
  </si>
  <si>
    <t>Prov</t>
  </si>
  <si>
    <t>A provisional allowance of £2,000.00 has been allowed for potential alterations to the fire alarm system to maintain compliance. To be instructed as required by the Contract Administrator.</t>
  </si>
  <si>
    <t>4.4.2</t>
  </si>
  <si>
    <t>ENABLING / DEMOLITION</t>
  </si>
  <si>
    <t>Demolish identified internal partitions. Ensure 500mm return is retained on partition wall of "Office 1".</t>
  </si>
  <si>
    <t>Before any works commence the Contractor is responsible for providing a photographic schedule of condition of the parts of the site affected by the works.  The record is to highlight any areas of existing damage and must be provided to the CA in PDF. Costs to repair damage caused during the works, not previously identified in the photographic record of condition, shall be borne by the Contractor.</t>
  </si>
  <si>
    <t>Note: The Contractor is to ensure the schedule of works is read in conjunction with the drawings, specification and all other tender documents supplied.</t>
  </si>
  <si>
    <t>At tender stage, the Contractor is to price the tender on the basis that the works will be undertaken in a phased approach. Access to non-working areas must be maintained and accessible to building users.</t>
  </si>
  <si>
    <t xml:space="preserve">Strip and dispose of the existing carpet tile floor coverings to all areas identified to receive new coverings. </t>
  </si>
  <si>
    <t>INTERNAL DOORS</t>
  </si>
  <si>
    <t>INTERNAL PARTITIONS</t>
  </si>
  <si>
    <t>EXTERNAL WINDOW</t>
  </si>
  <si>
    <t>KITCHENETTE</t>
  </si>
  <si>
    <t>FLOORING</t>
  </si>
  <si>
    <t>DECORATIONS</t>
  </si>
  <si>
    <t xml:space="preserve">Form opening through the existing masonry internal wall for "D 104". Opening to be adequately sized to fit new internal door. Provisionally allow to install new lintel support above door opening, adequately sized to opening and installed in accordance with manufacturers instructions. </t>
  </si>
  <si>
    <r>
      <t xml:space="preserve">Install cavity tray over lintel to provide free drainage and watertight installation including stop ends. </t>
    </r>
    <r>
      <rPr>
        <i/>
        <sz val="8"/>
        <rFont val="Arial"/>
        <family val="2"/>
      </rPr>
      <t>Spec Reference: F30 370.</t>
    </r>
  </si>
  <si>
    <r>
      <t xml:space="preserve">Install insulated cavity closers to window reveals. </t>
    </r>
    <r>
      <rPr>
        <i/>
        <sz val="8"/>
        <rFont val="Arial"/>
        <family val="2"/>
      </rPr>
      <t>Spec Reference: F30 370.</t>
    </r>
  </si>
  <si>
    <t xml:space="preserve">Install new fire rated key-pad locking latch to existing fire door "D 102". Ensure installation does not compromise fire performance of the door. </t>
  </si>
  <si>
    <t xml:space="preserve">Some references to specific sections of the specification have been included within the schedule of works, particularly where specific products are recommended. This is not definitive of the content of contained within the specification. The specification must be reviewed in its entirety, in conjunction with this schedule of works. </t>
  </si>
  <si>
    <r>
      <t xml:space="preserve">Install roller blind to new window. </t>
    </r>
    <r>
      <rPr>
        <i/>
        <sz val="8"/>
        <rFont val="Arial"/>
        <family val="2"/>
      </rPr>
      <t>Specification Reference: N10 240.</t>
    </r>
  </si>
  <si>
    <r>
      <t xml:space="preserve">Install new base units, wall mounted cupboards and worktop with integrated sink to new kitchenette. Layout and extent to be confirmed but general layout indicated on plan. Contractor to provide manufacturer fabrication drawings for approval prior to order. </t>
    </r>
    <r>
      <rPr>
        <i/>
        <sz val="8"/>
        <rFont val="Arial"/>
        <family val="2"/>
      </rPr>
      <t>Spec Reference: N11 310, 320, 340 &amp; 350.</t>
    </r>
  </si>
  <si>
    <r>
      <t xml:space="preserve">Install new carpet tile flooring to areas identified on plan including ancillary levelling underlayment, adhesives, cover strips etc. </t>
    </r>
    <r>
      <rPr>
        <i/>
        <sz val="8"/>
        <rFont val="Arial"/>
        <family val="2"/>
      </rPr>
      <t>Specification Reference: M50 130.</t>
    </r>
  </si>
  <si>
    <r>
      <t xml:space="preserve">Install new vinyl flooring to new kitchenette area as identified on plan including ancillary levelling underlayment, adhesives, cover strips etc. </t>
    </r>
    <r>
      <rPr>
        <i/>
        <sz val="8"/>
        <rFont val="Arial"/>
        <family val="2"/>
      </rPr>
      <t>Specification Reference: M50 150B.</t>
    </r>
  </si>
  <si>
    <r>
      <t xml:space="preserve">Decorate new plastered internal partitions. </t>
    </r>
    <r>
      <rPr>
        <i/>
        <sz val="8"/>
        <rFont val="Arial"/>
        <family val="2"/>
      </rPr>
      <t>Specification reference: M60 150A.</t>
    </r>
  </si>
  <si>
    <r>
      <t xml:space="preserve">Decorate whole ceiling within "Activity Room" and make general repairs to remove any scarring to surfaces from partition removals. </t>
    </r>
    <r>
      <rPr>
        <i/>
        <sz val="8"/>
        <rFont val="Arial"/>
        <family val="2"/>
      </rPr>
      <t>Specification reference: M60 150A.</t>
    </r>
  </si>
  <si>
    <r>
      <t xml:space="preserve">Allow to make general decorative making good works to localised plastered surfaces effected by the works to tie in neatly to existing finishes. </t>
    </r>
    <r>
      <rPr>
        <i/>
        <sz val="8"/>
        <rFont val="Arial"/>
        <family val="2"/>
      </rPr>
      <t>Specification reference: M60 150A.</t>
    </r>
  </si>
  <si>
    <t>MECHANICAL &amp; ELECTRICAL</t>
  </si>
  <si>
    <t>Remove and dispose of the existing reception desk.</t>
  </si>
  <si>
    <t>Remove and dispose of the full height cupboard housing the electrical installations.</t>
  </si>
  <si>
    <t>ELECTRICAL CUPBOARD</t>
  </si>
  <si>
    <t xml:space="preserve">Supply and install new wall mounted, high-level cupboard to enclose electrical items to allow access with new adjacent reception desk. Contractor to submit proposal for approval, timber veneer finish cupboard to match existing. </t>
  </si>
  <si>
    <t>RECEPTION DESK</t>
  </si>
  <si>
    <t xml:space="preserve">Contractor to allow for INSTALLATION ONLY of new reception desk in location identified on plan. Client to procure desk separately, details TBC. </t>
  </si>
  <si>
    <t>INTERNAL DOOR AND HEADER DETAIL</t>
  </si>
  <si>
    <r>
      <t xml:space="preserve">Install new timber studwork header above proposed new doors to suit. Fix back to substrate and board with 12.5mm Gyproc WallBoard either side of the stud to achieve 30minutes fire integrity including plaster skim finish. Plasterboard and plaster installation in accordance with </t>
    </r>
    <r>
      <rPr>
        <i/>
        <sz val="8"/>
        <rFont val="Arial"/>
        <family val="2"/>
      </rPr>
      <t>Spec Reference: K10.</t>
    </r>
  </si>
  <si>
    <t>CEILING LINING</t>
  </si>
  <si>
    <t>Fire doors are to be retained where possible for re-use in new room layouts, subject to existing condition and appearance. However, at tender stage, allow for new fire doors as indicated on the door schedule unless specifically noted otherwise.</t>
  </si>
  <si>
    <t>Carefully remove and set aside 3nr fire doors and ironmongery in safe, secure location for potential re-use. At tender stage allow for disposal.</t>
  </si>
  <si>
    <t xml:space="preserve">Isolate and remove any wall mounted mechanical and electrical installations located on partitions identified for demolition. </t>
  </si>
  <si>
    <t>Demolish part of the built-in storage cupboards and reduce worktop length as identified in "Corridor 1".</t>
  </si>
  <si>
    <t>Strip plasterboard finish and expose studwork (assumed timber) to partition wall (IP3) separating "Meeting Room 1" &amp; "Meeting Room 2"</t>
  </si>
  <si>
    <r>
      <t xml:space="preserve">Form opening for new window and install austenitic stainless steel to suit marine environment and existing cavity width. For pricing purposes; allow to install 1500mm length lintel to suit 50mm cavity. Contractor to confirm lintel size on site prior to order. </t>
    </r>
    <r>
      <rPr>
        <i/>
        <sz val="8"/>
        <rFont val="Arial"/>
        <family val="2"/>
      </rPr>
      <t>Spec Reference: F30 755.</t>
    </r>
  </si>
  <si>
    <r>
      <t>Install new internal Bullnosed MDF window cill. S</t>
    </r>
    <r>
      <rPr>
        <i/>
        <sz val="8"/>
        <rFont val="Arial"/>
        <family val="2"/>
      </rPr>
      <t>pec Reference: P20 200B.</t>
    </r>
  </si>
  <si>
    <r>
      <t xml:space="preserve">Make good window opening externally and re-render with 20mm sand and cement render finish. Replicate existing bellcast and rendered soffit detail. </t>
    </r>
    <r>
      <rPr>
        <i/>
        <sz val="8"/>
        <rFont val="Arial"/>
        <family val="2"/>
      </rPr>
      <t>Spec Reference: M20 110.</t>
    </r>
  </si>
  <si>
    <r>
      <t xml:space="preserve">Allow to make good plastered finish around the new window opening. Feather into existing surrounding plaster to provide a neat level finish. </t>
    </r>
    <r>
      <rPr>
        <i/>
        <sz val="8"/>
        <rFont val="Arial"/>
        <family val="2"/>
      </rPr>
      <t>Spec Reference: M20 280B.</t>
    </r>
  </si>
  <si>
    <r>
      <t xml:space="preserve">Install new PVCu window and ironmongery within new opening including new DPC around the frame. </t>
    </r>
    <r>
      <rPr>
        <i/>
        <sz val="8"/>
        <rFont val="Arial"/>
        <family val="2"/>
      </rPr>
      <t>Spec Reference: L10 350.</t>
    </r>
  </si>
  <si>
    <r>
      <t xml:space="preserve">Construct new metal 'C' stud Internal Partition 1 (IP1) to areas identified including plaster skim. </t>
    </r>
    <r>
      <rPr>
        <i/>
        <sz val="8"/>
        <rFont val="Arial"/>
        <family val="2"/>
      </rPr>
      <t>Spec Reference: K10 125A.</t>
    </r>
  </si>
  <si>
    <r>
      <t xml:space="preserve">Construct new metal 'C' stud Internal Partition 2 (IP2) to area identified including plaster skim. </t>
    </r>
    <r>
      <rPr>
        <i/>
        <sz val="8"/>
        <rFont val="Arial"/>
        <family val="2"/>
      </rPr>
      <t>Spec Reference: K10 125B.</t>
    </r>
  </si>
  <si>
    <r>
      <t xml:space="preserve">Install new MDF timber skirting to new partitions, to match size and profile of existing surroundings. </t>
    </r>
    <r>
      <rPr>
        <i/>
        <sz val="8"/>
        <rFont val="Arial"/>
        <family val="2"/>
      </rPr>
      <t>Spec Reference: P20 200A.</t>
    </r>
  </si>
  <si>
    <r>
      <t xml:space="preserve">Install dry lining and acoustic upgrade to existing (assumed timber) Internal Partition 3 (IP3) including plaster skim. </t>
    </r>
    <r>
      <rPr>
        <i/>
        <sz val="8"/>
        <rFont val="Arial"/>
        <family val="2"/>
      </rPr>
      <t>Spec Reference: K10 125C.</t>
    </r>
  </si>
  <si>
    <r>
      <t xml:space="preserve">Install new ceramic tile splashback to kitchenette walls. </t>
    </r>
    <r>
      <rPr>
        <i/>
        <sz val="8"/>
        <rFont val="Arial"/>
        <family val="2"/>
      </rPr>
      <t>Spec Reference: M40 110.</t>
    </r>
  </si>
  <si>
    <r>
      <t xml:space="preserve">Provisionally allow to design and install general adaptions to existing electric power supply to suit new room layouts. To be agreed in advance of works commencement. </t>
    </r>
    <r>
      <rPr>
        <i/>
        <sz val="8"/>
        <rFont val="Arial"/>
        <family val="2"/>
      </rPr>
      <t>Spec Reference: V90.</t>
    </r>
    <r>
      <rPr>
        <sz val="8"/>
        <rFont val="Arial"/>
        <family val="2"/>
      </rPr>
      <t xml:space="preserve">
At tender stage allow to:
- Provide 38lm of wall mounted plastic Dado Trunking.
- Install 16nr two-gang sockets into Dado Trunking.
- Install 8nr RJ45 sockets into Dado Trunking.</t>
    </r>
  </si>
  <si>
    <r>
      <t xml:space="preserve">Provisionally allow to design and install new hot and cold water supply and drainage to the new kitchenette sink. To be agreed in advance of works commencement. </t>
    </r>
    <r>
      <rPr>
        <i/>
        <sz val="8"/>
        <rFont val="Arial"/>
        <family val="2"/>
      </rPr>
      <t>Spec Reference: R11 &amp; S90.</t>
    </r>
    <r>
      <rPr>
        <sz val="8"/>
        <rFont val="Arial"/>
        <family val="2"/>
      </rPr>
      <t xml:space="preserve">
At tender stage: 
- Assume adjacent cold water supply and drainage from existing, adjacent kitchen can be utilised.
- Allow for a new local point of use hot water to supply new kitchen tap, fitted within kitchenette base unit. </t>
    </r>
  </si>
  <si>
    <r>
      <t xml:space="preserve">Provisionally allow to design and install water, power with fuse switch and drainage to location of new dishwasher in the new kitchenette. </t>
    </r>
    <r>
      <rPr>
        <i/>
        <sz val="8"/>
        <rFont val="Arial"/>
        <family val="2"/>
      </rPr>
      <t>Spec Reference: V90 &amp; S90.</t>
    </r>
  </si>
  <si>
    <t xml:space="preserve">Isolate and carefully remove existing light fixture and set aside for later reinstatement. </t>
  </si>
  <si>
    <t>Remove and dispose of the existing suspended grid ceiling track within "Store 3". Retain good condition ceiling tiles on site for client spares.</t>
  </si>
  <si>
    <r>
      <t xml:space="preserve">Install new Gypframe ceiling lining system and plasterboard finish within "Store 3" including plaster skim finish. </t>
    </r>
    <r>
      <rPr>
        <i/>
        <sz val="8"/>
        <rFont val="Arial"/>
        <family val="2"/>
      </rPr>
      <t>Spec Reference: K10 245.</t>
    </r>
  </si>
  <si>
    <r>
      <t xml:space="preserve">Decorate plastered door head partition. </t>
    </r>
    <r>
      <rPr>
        <i/>
        <sz val="8"/>
        <rFont val="Arial"/>
        <family val="2"/>
      </rPr>
      <t>Spec Reference: M60 150A.</t>
    </r>
  </si>
  <si>
    <t>SUSPENDED CEILING GRID</t>
  </si>
  <si>
    <r>
      <t xml:space="preserve">Decorate plastered ceiling in "Store 3". </t>
    </r>
    <r>
      <rPr>
        <i/>
        <sz val="8"/>
        <rFont val="Arial"/>
        <family val="2"/>
      </rPr>
      <t>Spec Reference: M60 150A.</t>
    </r>
  </si>
  <si>
    <t xml:space="preserve">Remove and dispose of the existing timber skirtings to wall return edges in existing opening of "Store 3". </t>
  </si>
  <si>
    <t>WORKS AREA 4</t>
  </si>
  <si>
    <t>Carefully remove and set aside 2nr fire doors and ironmongery in safe, secure location for potential re-use. At tender stage allow for disposal.</t>
  </si>
  <si>
    <t>Demolish identified internal partitions.</t>
  </si>
  <si>
    <r>
      <t xml:space="preserve">Decorate new plastered internal partition. </t>
    </r>
    <r>
      <rPr>
        <i/>
        <sz val="8"/>
        <rFont val="Arial"/>
        <family val="2"/>
      </rPr>
      <t>Specification reference: M60 150A.</t>
    </r>
  </si>
  <si>
    <r>
      <t>Install 1nr new FD30 fire door, frame, architraves and ironmongery as detailed on the door schedule.</t>
    </r>
    <r>
      <rPr>
        <i/>
        <sz val="8"/>
        <rFont val="Arial"/>
        <family val="2"/>
      </rPr>
      <t xml:space="preserve"> Specification Reference: L20 410.</t>
    </r>
  </si>
  <si>
    <r>
      <t xml:space="preserve">Install 1nr new FD30 fire door, frame, architraves and ironmongery as detailed on the door schedule. </t>
    </r>
    <r>
      <rPr>
        <i/>
        <sz val="8"/>
        <rFont val="Arial"/>
        <family val="2"/>
      </rPr>
      <t>Specification Reference: L20 410.</t>
    </r>
  </si>
  <si>
    <r>
      <t>Install 5nr new FD30 fire doors, frames, architraves and ironmongery as detailed on the door schedule.</t>
    </r>
    <r>
      <rPr>
        <i/>
        <sz val="8"/>
        <rFont val="Arial"/>
        <family val="2"/>
      </rPr>
      <t xml:space="preserve"> Specification Reference: L20 410.</t>
    </r>
  </si>
  <si>
    <r>
      <t xml:space="preserve">Provisionally allow to design and install general adaptions to existing electric power supply to suit new room layouts. To be agreed in advance of works commencement. </t>
    </r>
    <r>
      <rPr>
        <i/>
        <sz val="8"/>
        <rFont val="Arial"/>
        <family val="2"/>
      </rPr>
      <t>Spec Reference: V90.</t>
    </r>
    <r>
      <rPr>
        <sz val="8"/>
        <rFont val="Arial"/>
        <family val="2"/>
      </rPr>
      <t xml:space="preserve">
At tender stage allow to:
- Provide 10lm of wall mounted plastic Dado Trunking.
- Install 5nr two-gang sockets into Dado Trunking.
- Install 3nr RJ45 sockets into Dado Trunking.</t>
    </r>
  </si>
  <si>
    <t>WORKS AREA 5</t>
  </si>
  <si>
    <t>This schedule of works has been grouped into "Work Areas" which relate to the tender drawings.</t>
  </si>
  <si>
    <t>Carefully remove and set aside 1nr fire door and ironmongery in safe, secure location for potential re-use. At tender stage allow for disposal. 
Remove and dispose of 1nr AWC door.</t>
  </si>
  <si>
    <t xml:space="preserve">Allow to remove and dispose of sanitary appliances to "AWC 2" including all associated supply pipework and drainage connection. Cap and prevent any dead legs. </t>
  </si>
  <si>
    <t xml:space="preserve">Strip and dispose of the existing carpet tile and vinyl floor coverings to all areas identified to receive new coverings. </t>
  </si>
  <si>
    <t xml:space="preserve">Form opening through the existing masonry internal wall for "D 501". Opening to be adequately sized to fit new internal door. Provisionally allow to install new lintel support above door opening, adequately sized to opening and installed in accordance with manufacturers instructions. </t>
  </si>
  <si>
    <r>
      <t xml:space="preserve">Construct new metal 'C' stud Internal Partition 1 (IP1) to area identified including plaster skim. </t>
    </r>
    <r>
      <rPr>
        <i/>
        <sz val="8"/>
        <rFont val="Arial"/>
        <family val="2"/>
      </rPr>
      <t>Spec Reference: K10 125A.</t>
    </r>
  </si>
  <si>
    <r>
      <t xml:space="preserve">Install new MDF timber skirting to new partition, to match size and profile of existing surroundings. </t>
    </r>
    <r>
      <rPr>
        <i/>
        <sz val="8"/>
        <rFont val="Arial"/>
        <family val="2"/>
      </rPr>
      <t>Spec Reference: P20 200A.</t>
    </r>
  </si>
  <si>
    <r>
      <t xml:space="preserve">Provisionally allow to design and install general adaptions to existing electric power supply to suit new room layouts. To be agreed in advance of works commencement. </t>
    </r>
    <r>
      <rPr>
        <i/>
        <sz val="8"/>
        <rFont val="Arial"/>
        <family val="2"/>
      </rPr>
      <t>Spec Reference: V90.</t>
    </r>
    <r>
      <rPr>
        <sz val="8"/>
        <rFont val="Arial"/>
        <family val="2"/>
      </rPr>
      <t xml:space="preserve">
At tender stage allow to:
- Provide 8lm of wall mounted plastic Dado Trunking.
- Install 4nr two-gang sockets into Dado Trunking.
- Install 2nr RJ45 sockets into Dado Trunking.</t>
    </r>
  </si>
  <si>
    <t>WORKS AREA 6</t>
  </si>
  <si>
    <t>Carefully remove door and ironmongery from "Shower Room" and set aside in safe, secure location for re-use.</t>
  </si>
  <si>
    <t>Demolish identified internal partition.</t>
  </si>
  <si>
    <t>Strip and dispose of the existing vinyl floor covering within "Shower Room".</t>
  </si>
  <si>
    <r>
      <t>Construct masonry block Internal Partition 4 (IP4) to area identified including plaster finish on "Accessible Shower &amp; WC" side.</t>
    </r>
    <r>
      <rPr>
        <i/>
        <sz val="8"/>
        <rFont val="Arial"/>
        <family val="2"/>
      </rPr>
      <t xml:space="preserve"> Spec Reference: M20 280B.</t>
    </r>
  </si>
  <si>
    <r>
      <t xml:space="preserve">Decorate new plastered internal partition. </t>
    </r>
    <r>
      <rPr>
        <i/>
        <sz val="8"/>
        <rFont val="Arial"/>
        <family val="2"/>
      </rPr>
      <t>Specification reference: M60 150C.</t>
    </r>
  </si>
  <si>
    <r>
      <t xml:space="preserve">Allow to make general decorative making good works to localised plastered surfaces effected by the works to tie in neatly to existing finishes. </t>
    </r>
    <r>
      <rPr>
        <i/>
        <sz val="8"/>
        <rFont val="Arial"/>
        <family val="2"/>
      </rPr>
      <t>Specification reference: M60 150A &amp; 150C.</t>
    </r>
  </si>
  <si>
    <r>
      <t xml:space="preserve">Install new vinyl flooring to new "Accessible Shower &amp; WC" as identified on plan including ancillary levelling underlayment, adhesives, cover strips etc. </t>
    </r>
    <r>
      <rPr>
        <i/>
        <sz val="8"/>
        <rFont val="Arial"/>
        <family val="2"/>
      </rPr>
      <t>Specification Reference: M50 150A.</t>
    </r>
  </si>
  <si>
    <t>SANITARY APPLIANCES AND FIXTURES</t>
  </si>
  <si>
    <r>
      <t xml:space="preserve">Install new ceramic tile splashback to basin wall. </t>
    </r>
    <r>
      <rPr>
        <i/>
        <sz val="8"/>
        <rFont val="Arial"/>
        <family val="2"/>
      </rPr>
      <t>Spec Reference: M40 110.</t>
    </r>
  </si>
  <si>
    <r>
      <t xml:space="preserve">Apply neat silicone sealant around wall to worktop abutment. </t>
    </r>
    <r>
      <rPr>
        <i/>
        <sz val="8"/>
        <rFont val="Arial"/>
        <family val="2"/>
      </rPr>
      <t>Spec Reference: N11 390.</t>
    </r>
  </si>
  <si>
    <r>
      <t xml:space="preserve">Apply neat, white silicone sealant around joints between appliances and walls, appliances and floors, and appliances and tiles. </t>
    </r>
    <r>
      <rPr>
        <i/>
        <sz val="8"/>
        <rFont val="Arial"/>
        <family val="2"/>
      </rPr>
      <t>Spec Reference: Z22.</t>
    </r>
  </si>
  <si>
    <r>
      <t xml:space="preserve">Install grab rail supports to new toilet and basin locations as shown on plans to achieve Approved Document M layout requirements. </t>
    </r>
    <r>
      <rPr>
        <i/>
        <sz val="8"/>
        <rFont val="Arial"/>
        <family val="2"/>
      </rPr>
      <t>Spec Reference: N13 436.</t>
    </r>
  </si>
  <si>
    <r>
      <t xml:space="preserve">Provisionally allow to design and install new hot and cold water supply and drainage to the basin tap. To be agreed in advance of works commencement. </t>
    </r>
    <r>
      <rPr>
        <i/>
        <sz val="8"/>
        <rFont val="Arial"/>
        <family val="2"/>
      </rPr>
      <t>Spec Reference: R11 &amp; S90.</t>
    </r>
    <r>
      <rPr>
        <sz val="8"/>
        <rFont val="Arial"/>
        <family val="2"/>
      </rPr>
      <t xml:space="preserve">
At tender stage: 
- Allow for a new local point of use hot water to supply new basin tap. </t>
    </r>
  </si>
  <si>
    <r>
      <t xml:space="preserve">Provisionally allow to design and install new water supply and foul water drainage connection to the new toilet. To be agreed in advance of works commencement. </t>
    </r>
    <r>
      <rPr>
        <i/>
        <sz val="8"/>
        <rFont val="Arial"/>
        <family val="2"/>
      </rPr>
      <t>Spec Reference: R11, R12 &amp; S90.</t>
    </r>
    <r>
      <rPr>
        <sz val="8"/>
        <rFont val="Arial"/>
        <family val="2"/>
      </rPr>
      <t xml:space="preserve">
At tender stage:
- Allow for below ground drainage connection to be made to existing foul drainage system in the external area immediately adjacent to the room including excavation and reinstatement of internal floors and external grounds as required.
- Air admittance valve to soil stack. 
- Testing upon completion.</t>
    </r>
  </si>
  <si>
    <r>
      <t xml:space="preserve">Provisionally allow to design and install new hand dryer including electrical supply and fused switch connection. </t>
    </r>
    <r>
      <rPr>
        <i/>
        <sz val="8"/>
        <rFont val="Arial"/>
        <family val="2"/>
      </rPr>
      <t>Spec Reference N13 472 &amp; S90.</t>
    </r>
  </si>
  <si>
    <t>PROVISIONAL ITEMS</t>
  </si>
  <si>
    <t>4.7.1</t>
  </si>
  <si>
    <t>4.7.2</t>
  </si>
  <si>
    <r>
      <t xml:space="preserve">Decorate new timber window cill, skirtings, door frames and architraves. </t>
    </r>
    <r>
      <rPr>
        <i/>
        <sz val="8"/>
        <rFont val="Arial"/>
        <family val="2"/>
      </rPr>
      <t>Specification Reference: M60 150B.</t>
    </r>
  </si>
  <si>
    <r>
      <t xml:space="preserve">Provisionally allow to design and install 3nr new two-gang sockets to new kitchenette area. Sockets to be white plastic and recessed into the wall.  Locations to be agreed in advance of works commencement. </t>
    </r>
    <r>
      <rPr>
        <i/>
        <sz val="8"/>
        <rFont val="Arial"/>
        <family val="2"/>
      </rPr>
      <t>Spec Reference: V90.</t>
    </r>
  </si>
  <si>
    <r>
      <t xml:space="preserve">Provisionally allow to design and install general adaptions to the existing lighting arrangements to suit new room layouts including controls. Lighting type, lux and controls to match existing. To be agreed in advance of works commencement. </t>
    </r>
    <r>
      <rPr>
        <i/>
        <sz val="8"/>
        <rFont val="Arial"/>
        <family val="2"/>
      </rPr>
      <t>Spec Reference: V90.</t>
    </r>
    <r>
      <rPr>
        <sz val="8"/>
        <rFont val="Arial"/>
        <family val="2"/>
      </rPr>
      <t xml:space="preserve">
At tender stage allow to:
- Provide independent switch control to existing lighting in "Corridor 1".
- Provide independent switch control to existing lighting in "Activity Room" with new controls located adjacent to new room entrance.
- Provide independent switch control to existing lighting in "Children Services" with new controls located adjacent to new room entrance.
- Provide independent switch control to existing lighting in "Meeting Room 2" with new controls located adjacent to new room entrance.
- Provide new LED light and switch control to "Store 4".
- Provide independent switch control to existing lighting in "Children Services Reception".
- Provide independent switch control to existing lighting in "Meeting Room 1" with new controls located adjacent to new room entrance.</t>
    </r>
  </si>
  <si>
    <r>
      <t xml:space="preserve">Provisionally allow to design and install general adaptions to existing lighting arrangement to suit new reception desk location. To be agreed in advance of works commencement. </t>
    </r>
    <r>
      <rPr>
        <i/>
        <sz val="8"/>
        <rFont val="Arial"/>
        <family val="2"/>
      </rPr>
      <t xml:space="preserve">Spec Reference: V90.
</t>
    </r>
    <r>
      <rPr>
        <sz val="8"/>
        <rFont val="Arial"/>
        <family val="2"/>
      </rPr>
      <t>At tender stage allow to:
- Install 1nr new LED light above new reception desk location with independent switch control.</t>
    </r>
  </si>
  <si>
    <r>
      <t xml:space="preserve">Provisionally allow to design and install general adaptions to existing power supply to suit new reception desk location. To be agreed in advance of works commencement. </t>
    </r>
    <r>
      <rPr>
        <i/>
        <sz val="8"/>
        <rFont val="Arial"/>
        <family val="2"/>
      </rPr>
      <t>Spec Reference: V90.</t>
    </r>
    <r>
      <rPr>
        <sz val="8"/>
        <rFont val="Arial"/>
        <family val="2"/>
      </rPr>
      <t xml:space="preserve">
At tender stage allow to:
- Install 2nr two-gang sockets chased into walls. </t>
    </r>
  </si>
  <si>
    <r>
      <t xml:space="preserve">Install new FD30 double doors, frame, architrave and ironmongery as detailed on the door schedule. </t>
    </r>
    <r>
      <rPr>
        <i/>
        <sz val="8"/>
        <rFont val="Arial"/>
        <family val="2"/>
      </rPr>
      <t>Spec Reference: L20 410.</t>
    </r>
  </si>
  <si>
    <t>Allow to make adaption to suspended ceiling grid in "Corridor 6" adjacent to new doors. Install new section of perimeter ceiling track against new door header infill and install new grid tile to match size and appearance of adjacent tiles.</t>
  </si>
  <si>
    <t>Re-instate existing light fixture to "Store 3".</t>
  </si>
  <si>
    <r>
      <t xml:space="preserve">Decorate new timber window cill, skirtings, door frame and architraves. </t>
    </r>
    <r>
      <rPr>
        <i/>
        <sz val="8"/>
        <rFont val="Arial"/>
        <family val="2"/>
      </rPr>
      <t>Specification Reference: M60 150B.</t>
    </r>
  </si>
  <si>
    <r>
      <t xml:space="preserve">Decorate new timber skirtings, door frame and architraves. </t>
    </r>
    <r>
      <rPr>
        <i/>
        <sz val="8"/>
        <rFont val="Arial"/>
        <family val="2"/>
      </rPr>
      <t>Specification Reference: M60 150B.</t>
    </r>
  </si>
  <si>
    <t xml:space="preserve">Form new door opening through existing masonry internal wall for "D 601". Opening to be positioned to ensure minimum clearance within room for the new WC and fixtures as shown on plan, in accordance with Approved Doc M layout requirements. Ensure the new opening clear width is suitable to re-instate the existing door. Provisionally allow to install new lintel support above door opening, adequately sized to opening and installed in accordance with manufacturers instructions. </t>
  </si>
  <si>
    <r>
      <t xml:space="preserve">Decorate new timber door frames, architraves and boxing-in. </t>
    </r>
    <r>
      <rPr>
        <i/>
        <sz val="8"/>
        <rFont val="Arial"/>
        <family val="2"/>
      </rPr>
      <t>Specification Reference: M60 150B.</t>
    </r>
  </si>
  <si>
    <r>
      <t xml:space="preserve">Install new vitreous china closed couple cistern toilet and wash basin within "Accessible Shower &amp; WC" in locations shown on drawings to achieve Approved Document M Layout  requirements. </t>
    </r>
    <r>
      <rPr>
        <i/>
        <sz val="8"/>
        <rFont val="Arial"/>
        <family val="2"/>
      </rPr>
      <t>Spec Reference: N13 300 &amp; 335.</t>
    </r>
  </si>
  <si>
    <t>4.6.1</t>
  </si>
  <si>
    <t>4.6.2</t>
  </si>
  <si>
    <t>4.6.3</t>
  </si>
  <si>
    <t>4.6.4</t>
  </si>
  <si>
    <t>4.6.5</t>
  </si>
  <si>
    <t>4.6.6</t>
  </si>
  <si>
    <t>4.6.7</t>
  </si>
  <si>
    <t>4.6.8</t>
  </si>
  <si>
    <t>4.6.9</t>
  </si>
  <si>
    <t>4.6.10</t>
  </si>
  <si>
    <t>4.6.11</t>
  </si>
  <si>
    <t>4.6.12</t>
  </si>
  <si>
    <t>4.6.13</t>
  </si>
  <si>
    <t>4.6.14</t>
  </si>
  <si>
    <t>4.6.15</t>
  </si>
  <si>
    <t>4.6.16</t>
  </si>
  <si>
    <t>4.6.17</t>
  </si>
  <si>
    <t>4.6.18</t>
  </si>
  <si>
    <t>4.6.19</t>
  </si>
  <si>
    <t>4.6.20</t>
  </si>
  <si>
    <t>Isolate and remove any wall mounted mechanical and electrical installations located on partition identified for demolition and protect existing shower fixtures and shower drain from damage and debris.</t>
  </si>
  <si>
    <t>Provisionally allow to remove boxing-in against partition wall on "Store 2" side and re-locate services and boxing-in against new partition location.</t>
  </si>
  <si>
    <r>
      <t xml:space="preserve">Decorate ceiling within "Accessible Shower Room &amp; WC" and make general repairs to remove any scarring to surfaces from partition removals. </t>
    </r>
    <r>
      <rPr>
        <i/>
        <sz val="8"/>
        <rFont val="Arial"/>
        <family val="2"/>
      </rPr>
      <t>Specification reference: M60 150C.</t>
    </r>
  </si>
  <si>
    <t>Re-instate existing door and ironmongery, and install new frame and architrave in new location as shown on drawings.</t>
  </si>
  <si>
    <t>4.5.1</t>
  </si>
  <si>
    <t>4.5.2</t>
  </si>
  <si>
    <t>4.5.3</t>
  </si>
  <si>
    <t>4.5.4</t>
  </si>
  <si>
    <t>4.5.5</t>
  </si>
  <si>
    <t>4.5.6</t>
  </si>
  <si>
    <t>4.5.7</t>
  </si>
  <si>
    <t>4.5.8</t>
  </si>
  <si>
    <t>4.5.9</t>
  </si>
  <si>
    <t>4.5.10</t>
  </si>
  <si>
    <t>4.5.11</t>
  </si>
  <si>
    <t>4.5.12</t>
  </si>
  <si>
    <t>4.5.13</t>
  </si>
  <si>
    <t>4.5.14</t>
  </si>
  <si>
    <t>4.5.15</t>
  </si>
  <si>
    <t>4.5.16</t>
  </si>
  <si>
    <t>4.5.17</t>
  </si>
  <si>
    <t>4.4.3</t>
  </si>
  <si>
    <t>4.4.4</t>
  </si>
  <si>
    <t>4.4.5</t>
  </si>
  <si>
    <t>4.4.6</t>
  </si>
  <si>
    <t>4.4.7</t>
  </si>
  <si>
    <t>4.4.8</t>
  </si>
  <si>
    <t>4.4.9</t>
  </si>
  <si>
    <t>4.4.10</t>
  </si>
  <si>
    <t>4.4.11</t>
  </si>
  <si>
    <t>4.4.12</t>
  </si>
  <si>
    <t>4.4.13</t>
  </si>
  <si>
    <t>4.4.14</t>
  </si>
  <si>
    <t>4.4.15</t>
  </si>
  <si>
    <t>4.4.16</t>
  </si>
  <si>
    <t>4.4.17</t>
  </si>
  <si>
    <t>4.4.18</t>
  </si>
  <si>
    <t>4.4.19</t>
  </si>
  <si>
    <t>4.4.20</t>
  </si>
  <si>
    <t>4.4.21</t>
  </si>
  <si>
    <t>4.4.22</t>
  </si>
  <si>
    <t>4.3.4</t>
  </si>
  <si>
    <t>4.3.5</t>
  </si>
  <si>
    <t>4.3.6</t>
  </si>
  <si>
    <t>4.3.7</t>
  </si>
  <si>
    <t>4.3.8</t>
  </si>
  <si>
    <t>4.3.9</t>
  </si>
  <si>
    <r>
      <t xml:space="preserve">Decorate new timber door frame and architraves. </t>
    </r>
    <r>
      <rPr>
        <i/>
        <sz val="8"/>
        <rFont val="Arial"/>
        <family val="2"/>
      </rPr>
      <t>Spec Reference: M60 150B.</t>
    </r>
  </si>
  <si>
    <t>4.3.10</t>
  </si>
  <si>
    <t>4.3.11</t>
  </si>
  <si>
    <t>4.2.4</t>
  </si>
  <si>
    <t>4.2.5</t>
  </si>
  <si>
    <t>4.2.6</t>
  </si>
  <si>
    <t>4.1.1</t>
  </si>
  <si>
    <t>4.1.2</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</si>
  <si>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</si>
  <si>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</si>
  <si>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</si>
  <si>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</si>
  <si>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</si>
  <si>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</si>
  <si>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</si>
  <si>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</si>
  <si>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</si>
  <si>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</si>
  <si>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</si>
  <si>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</si>
  <si>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</si>
  <si>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</si>
  <si>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</si>
  <si>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</si>
  <si>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</si>
  <si>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</si>
  <si>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</si>
  <si>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</si>
  <si>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</si>
  <si>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</si>
  <si>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r>
      <t xml:space="preserve">Form opening for new window and install austenitic stainless steel lintel to suit marine environment and existing cavity width. For pricing purposes; allow to install 1500mm length lintel to suit 50mm cavity. Contractor to confirm lintel size on site prior to order. </t>
    </r>
    <r>
      <rPr>
        <i/>
        <sz val="8"/>
        <rFont val="Arial"/>
        <family val="2"/>
      </rPr>
      <t>Spec Reference: F30 755.</t>
    </r>
  </si>
  <si>
    <t>Building Control final certificate, electrical certificate and fire alarm test corticate are to be obtained/provided prior to handover.</t>
  </si>
  <si>
    <r>
      <t xml:space="preserve">This schedule of works comprise of generally minor works and space reconfigurations to areas of the Carn Gwaval Wellbeing Centre. General works to these area comprise of;
- Demolition of existing partitions and new partitions to create new space layouts.
- Alterations to fire doors to suit new layouts
- Space adaption to create combined accessible WC and shower room and     </t>
    </r>
    <r>
      <rPr>
        <sz val="8"/>
        <color theme="0"/>
        <rFont val="Arial"/>
        <family val="2"/>
      </rPr>
      <t>_</t>
    </r>
    <r>
      <rPr>
        <sz val="8"/>
        <rFont val="Arial"/>
        <family val="2"/>
      </rPr>
      <t>associated supply and drainage.
- Adaptions to existing electrics power and lighting to suit new layouts.
- Adaptions to fire alarm system to suit new layouts.
- Floor covering renewals and decorative making good to works areas.
- Two new external windows.</t>
    </r>
  </si>
  <si>
    <t>CONTRACTOR DESIGN ITEMS</t>
  </si>
  <si>
    <t>Provide cost for completing all design work on Contractors Design Portion mechanical and electrical works listed above.</t>
  </si>
  <si>
    <t>4.8.1</t>
  </si>
  <si>
    <t>Mechanical and electrical items are to be covered by Contractors Design Portion (CPD) and to consist of minor alterations to existing systems to suit new room layouts.  General provisions for nature of M&amp;E works have been allowed in each works area under separate "Mechanical &amp; Electrical" heading. Provide separate design cost under section 4.8.</t>
  </si>
  <si>
    <r>
      <t xml:space="preserve">Decorate whole ceiling within "Learning, Leisure and Customer Services 1" and make general repairs to remove any scarring to surfaces from partition removals. </t>
    </r>
    <r>
      <rPr>
        <i/>
        <sz val="8"/>
        <rFont val="Arial"/>
        <family val="2"/>
      </rPr>
      <t>Specification reference: M60 150A.</t>
    </r>
  </si>
  <si>
    <r>
      <t xml:space="preserve">Provisionally allow to design and install general adaptions to the existing lighting arrangements to suit new room layout including controls. Lighting type, lux and controls to match existing. To be agreed in advance of works commencement. </t>
    </r>
    <r>
      <rPr>
        <i/>
        <sz val="8"/>
        <rFont val="Arial"/>
        <family val="2"/>
      </rPr>
      <t>Spec Reference: V90.</t>
    </r>
    <r>
      <rPr>
        <sz val="8"/>
        <rFont val="Arial"/>
        <family val="2"/>
      </rPr>
      <t xml:space="preserve">
At tender stage allow to:
- Provide independent switch control to all existing lighting within "Learning, Leisure and Customer Services 1" with new controls located adjacent to new room entrance.</t>
    </r>
  </si>
  <si>
    <r>
      <t xml:space="preserve">Decorate whole ceiling within "Learning, Leisure and Customer Services 2" and make general repairs to remove any scarring to surfaces from partition removals. </t>
    </r>
    <r>
      <rPr>
        <i/>
        <sz val="8"/>
        <rFont val="Arial"/>
        <family val="2"/>
      </rPr>
      <t>Specification reference: M60 150A.</t>
    </r>
  </si>
  <si>
    <r>
      <t xml:space="preserve">Provisionally allow to design and install general adaptions to the existing lighting arrangements to suit new room layout including controls. Lighting type, lux and controls to match existing. To be agreed in advance of works commencement. </t>
    </r>
    <r>
      <rPr>
        <i/>
        <sz val="8"/>
        <rFont val="Arial"/>
        <family val="2"/>
      </rPr>
      <t>Spec Reference: V90.</t>
    </r>
    <r>
      <rPr>
        <sz val="8"/>
        <rFont val="Arial"/>
        <family val="2"/>
      </rPr>
      <t xml:space="preserve">
At tender stage allow to:
- Provide independent switch control to existing lighting in "Learning, Leisure and Customer Services 2" with new controls located adjacent to new room entrance.
- Allow for two additional ceiling mounted LED light fittings to match existing within "Learning, Leisure and Customer Services 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</si>
</sst>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0.0"/>
    <numFmt numFmtId="165" formatCode="_-* #,##0_-;\-* #,##0_-;_-* &quot;-&quot;??_-;_-@_-"/>
    <numFmt numFmtId="166" formatCode="_-&quot;£&quot;* #,##0.00_-;\-&quot;£&quot;* #,##0.00_-;_-&quot;£&quot;* &quot;-&quot;_-;_-@_-"/>
  </numFmts>
  <fonts count="23">
    <font>
      <sz val="10"/>
      <name val="Arial"/>
    </font>
    <font>
      <sz val="10"/>
      <name val="Arial"/>
      <family val="2"/>
    </font>
    <font>
      <b/>
      <sz val="10"/>
      <name val="Arial"/>
      <family val="2"/>
    </font>
    <font>
      <sz val="11"/>
      <name val="Arial"/>
      <family val="2"/>
    </font>
    <font>
      <sz val="10"/>
      <name val="Arial"/>
      <family val="2"/>
    </font>
    <font>
      <sz val="10"/>
      <name val="CyrilSweett"/>
    </font>
    <font>
      <sz val="11"/>
      <name val="CyrilSweett"/>
    </font>
    <font>
      <b/>
      <sz val="10.5"/>
      <name val="Arial"/>
      <family val="2"/>
    </font>
    <font>
      <sz val="10.5"/>
      <name val="Arial"/>
      <family val="2"/>
    </font>
    <font>
      <sz val="12"/>
      <color indexed="22"/>
      <name val="Arial"/>
      <family val="2"/>
    </font>
    <font>
      <sz val="10"/>
      <name val="Arial"/>
      <family val="2"/>
    </font>
    <font>
      <sz val="11"/>
      <color theme="1"/>
      <name val="Calibri"/>
      <family val="2"/>
      <scheme val="minor"/>
    </font>
    <font>
      <sz val="10"/>
      <color rgb="FFFF0000"/>
      <name val="CyrilSweett"/>
    </font>
    <font>
      <b/>
      <sz val="10"/>
      <color indexed="18"/>
      <name val="CyrilSweett"/>
    </font>
    <font>
      <sz val="10"/>
      <color indexed="18"/>
      <name val="CyrilSweett"/>
    </font>
    <font>
      <sz val="10"/>
      <name val="Geneva"/>
    </font>
    <font>
      <b/>
      <sz val="8"/>
      <name val="Arial"/>
      <family val="2"/>
    </font>
    <font>
      <sz val="8"/>
      <name val="Arial"/>
      <family val="2"/>
    </font>
    <font>
      <u/>
      <sz val="8"/>
      <name val="Arial"/>
      <family val="2"/>
    </font>
    <font>
      <i/>
      <sz val="8"/>
      <name val="Arial"/>
      <family val="2"/>
    </font>
    <font>
      <sz val="7"/>
      <name val="Arial"/>
      <family val="2"/>
    </font>
    <font>
      <b/>
      <u/>
      <sz val="8"/>
      <name val="Arial"/>
      <family val="2"/>
    </font>
    <font>
      <sz val="8"/>
      <color theme="0"/>
      <name val="Arial"/>
      <family val="2"/>
    </font>
  </fonts>
  <fills count="6">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0" tint="-0.249977111117893"/>
        <bgColor indexed="64"/>
      </patternFill>
    </fill>
    <fill>
      <patternFill patternType="solid">
        <fgColor theme="0" tint="-0.14999847407452621"/>
        <bgColor indexed="64"/>
      </patternFill>
    </fill>
  </fills>
  <borders count="11">
    <border>
      <left/>
      <right/>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style="hair">
        <color indexed="64"/>
      </top>
      <bottom style="hair">
        <color indexed="64"/>
      </bottom>
      <diagonal/>
    </border>
  </borders>
  <cellStyleXfs count="9">
    <xf numFmtId="0" fontId="0" fillId="0" borderId="0"/>
    <xf numFmtId="43" fontId="1" fillId="0" borderId="0" applyFont="0" applyFill="0" applyBorder="0" applyAlignment="0" applyProtection="0"/>
    <xf numFmtId="43" fontId="10" fillId="0" borderId="0" applyFont="0" applyFill="0" applyBorder="0" applyAlignment="0" applyProtection="0"/>
    <xf numFmtId="3" fontId="9" fillId="0" borderId="0" applyFill="0" applyBorder="0" applyAlignment="0" applyProtection="0"/>
    <xf numFmtId="0" fontId="4" fillId="0" borderId="0"/>
    <xf numFmtId="0" fontId="11" fillId="0" borderId="0"/>
    <xf numFmtId="0" fontId="1" fillId="0" borderId="0"/>
    <xf numFmtId="0" fontId="15" fillId="0" borderId="0"/>
    <xf numFmtId="43" fontId="1" fillId="0" borderId="0" applyFont="0" applyFill="0" applyBorder="0" applyAlignment="0" applyProtection="0"/>
  </cellStyleXfs>
  <cellXfs count="114">
    <xf numFmtId="0" fontId="0" fillId="0" borderId="0" xfId="0"/>
    <xf numFmtId="0" fontId="2" fillId="0" borderId="0" xfId="0" applyFont="1" applyAlignment="1">
      <alignment horizontal="right"/>
    </xf>
    <xf numFmtId="0" fontId="5" fillId="0" borderId="0" xfId="0" applyFont="1"/>
    <xf numFmtId="0" fontId="6" fillId="0" borderId="0" xfId="0" applyFont="1"/>
    <xf numFmtId="4" fontId="2" fillId="0" borderId="0" xfId="0" applyNumberFormat="1" applyFont="1" applyAlignment="1">
      <alignment horizontal="right"/>
    </xf>
    <xf numFmtId="0" fontId="7" fillId="0" borderId="0" xfId="0" applyFont="1"/>
    <xf numFmtId="0" fontId="8" fillId="0" borderId="0" xfId="0" applyFont="1"/>
    <xf numFmtId="0" fontId="8" fillId="0" borderId="0" xfId="0" applyFont="1" applyAlignment="1">
      <alignment horizontal="center" vertical="center"/>
    </xf>
    <xf numFmtId="0" fontId="2" fillId="0" borderId="0" xfId="0" applyFont="1" applyAlignment="1">
      <alignment horizontal="left" vertical="center" indent="1"/>
    </xf>
    <xf numFmtId="0" fontId="2" fillId="0" borderId="0" xfId="0" applyFont="1" applyAlignment="1">
      <alignment horizontal="left" indent="1"/>
    </xf>
    <xf numFmtId="0" fontId="2" fillId="0" borderId="0" xfId="0" applyFont="1" applyAlignment="1">
      <alignment horizontal="right" indent="1"/>
    </xf>
    <xf numFmtId="0" fontId="0" fillId="0" borderId="0" xfId="0" applyAlignment="1">
      <alignment horizontal="right" indent="1"/>
    </xf>
    <xf numFmtId="0" fontId="3" fillId="0" borderId="0" xfId="0" applyFont="1" applyAlignment="1">
      <alignment horizontal="right" indent="1"/>
    </xf>
    <xf numFmtId="0" fontId="5" fillId="0" borderId="0" xfId="0" applyFont="1" applyAlignment="1">
      <alignment horizontal="left" wrapText="1" indent="1"/>
    </xf>
    <xf numFmtId="4" fontId="5" fillId="0" borderId="0" xfId="0" applyNumberFormat="1" applyFont="1" applyAlignment="1">
      <alignment horizontal="right" vertical="center"/>
    </xf>
    <xf numFmtId="165" fontId="8" fillId="0" borderId="0" xfId="2" applyNumberFormat="1" applyFont="1" applyBorder="1" applyAlignment="1">
      <alignment horizontal="right" indent="1"/>
    </xf>
    <xf numFmtId="165" fontId="8" fillId="0" borderId="0" xfId="2" applyNumberFormat="1" applyFont="1" applyAlignment="1">
      <alignment horizontal="right" indent="1"/>
    </xf>
    <xf numFmtId="165" fontId="8" fillId="0" borderId="3" xfId="2" applyNumberFormat="1" applyFont="1" applyBorder="1" applyAlignment="1">
      <alignment horizontal="right" indent="1"/>
    </xf>
    <xf numFmtId="165" fontId="8" fillId="0" borderId="0" xfId="2" applyNumberFormat="1" applyFont="1" applyFill="1" applyAlignment="1">
      <alignment horizontal="right" indent="1"/>
    </xf>
    <xf numFmtId="0" fontId="5" fillId="0" borderId="0" xfId="0" applyFont="1" applyAlignment="1">
      <alignment wrapText="1"/>
    </xf>
    <xf numFmtId="0" fontId="2" fillId="0" borderId="0" xfId="0" applyFont="1"/>
    <xf numFmtId="0" fontId="2" fillId="0" borderId="0" xfId="0" applyFont="1" applyAlignment="1">
      <alignment vertical="center"/>
    </xf>
    <xf numFmtId="0" fontId="8" fillId="0" borderId="3" xfId="0" applyFont="1" applyBorder="1"/>
    <xf numFmtId="164" fontId="13" fillId="0" borderId="0" xfId="0" applyNumberFormat="1" applyFont="1" applyAlignment="1">
      <alignment horizontal="left" vertical="center"/>
    </xf>
    <xf numFmtId="0" fontId="14" fillId="0" borderId="0" xfId="0" applyFont="1" applyAlignment="1">
      <alignment horizontal="right"/>
    </xf>
    <xf numFmtId="44" fontId="2" fillId="0" borderId="0" xfId="0" applyNumberFormat="1" applyFont="1"/>
    <xf numFmtId="44" fontId="2" fillId="0" borderId="0" xfId="1" applyNumberFormat="1" applyFont="1" applyFill="1" applyBorder="1" applyAlignment="1"/>
    <xf numFmtId="164" fontId="2" fillId="0" borderId="0" xfId="0" applyNumberFormat="1" applyFont="1" applyAlignment="1">
      <alignment vertical="center"/>
    </xf>
    <xf numFmtId="164" fontId="2" fillId="0" borderId="0" xfId="0" applyNumberFormat="1" applyFont="1" applyAlignment="1">
      <alignment horizontal="left" vertical="center"/>
    </xf>
    <xf numFmtId="164" fontId="8" fillId="0" borderId="0" xfId="0" applyNumberFormat="1" applyFont="1" applyAlignment="1">
      <alignment horizontal="center"/>
    </xf>
    <xf numFmtId="164" fontId="8" fillId="0" borderId="2" xfId="0" applyNumberFormat="1" applyFont="1" applyBorder="1" applyAlignment="1">
      <alignment horizontal="center"/>
    </xf>
    <xf numFmtId="164" fontId="8" fillId="0" borderId="3" xfId="0" applyNumberFormat="1" applyFont="1" applyBorder="1" applyAlignment="1">
      <alignment horizontal="center"/>
    </xf>
    <xf numFmtId="44" fontId="1" fillId="0" borderId="0" xfId="0" applyNumberFormat="1" applyFont="1"/>
    <xf numFmtId="44" fontId="1" fillId="0" borderId="0" xfId="1" applyNumberFormat="1" applyFont="1" applyBorder="1" applyAlignment="1"/>
    <xf numFmtId="44" fontId="1" fillId="0" borderId="0" xfId="1" applyNumberFormat="1" applyFont="1" applyAlignment="1"/>
    <xf numFmtId="44" fontId="1" fillId="0" borderId="3" xfId="1" applyNumberFormat="1" applyFont="1" applyBorder="1" applyAlignment="1"/>
    <xf numFmtId="44" fontId="1" fillId="0" borderId="0" xfId="1" applyNumberFormat="1" applyFont="1" applyFill="1" applyAlignment="1"/>
    <xf numFmtId="44" fontId="12" fillId="0" borderId="0" xfId="0" applyNumberFormat="1" applyFont="1" applyAlignment="1">
      <alignment horizontal="right" vertical="center"/>
    </xf>
    <xf numFmtId="165" fontId="8" fillId="0" borderId="0" xfId="8" applyNumberFormat="1" applyFont="1" applyBorder="1" applyAlignment="1">
      <alignment horizontal="right" indent="1"/>
    </xf>
    <xf numFmtId="165" fontId="8" fillId="0" borderId="0" xfId="8" applyNumberFormat="1" applyFont="1" applyAlignment="1">
      <alignment horizontal="right" indent="1"/>
    </xf>
    <xf numFmtId="165" fontId="8" fillId="0" borderId="3" xfId="8" applyNumberFormat="1" applyFont="1" applyBorder="1" applyAlignment="1">
      <alignment horizontal="right" indent="1"/>
    </xf>
    <xf numFmtId="165" fontId="8" fillId="0" borderId="0" xfId="8" applyNumberFormat="1" applyFont="1" applyFill="1" applyAlignment="1">
      <alignment horizontal="right" indent="1"/>
    </xf>
    <xf numFmtId="0" fontId="1" fillId="0" borderId="0" xfId="0" applyFont="1"/>
    <xf numFmtId="0" fontId="1" fillId="0" borderId="0" xfId="0" applyFont="1" applyAlignment="1">
      <alignment horizontal="left" indent="1"/>
    </xf>
    <xf numFmtId="4" fontId="1" fillId="0" borderId="0" xfId="0" applyNumberFormat="1" applyFont="1" applyAlignment="1">
      <alignment horizontal="right"/>
    </xf>
    <xf numFmtId="0" fontId="1" fillId="0" borderId="0" xfId="0" applyFont="1" applyAlignment="1">
      <alignment horizontal="right"/>
    </xf>
    <xf numFmtId="164" fontId="1" fillId="0" borderId="0" xfId="0" applyNumberFormat="1" applyFont="1" applyAlignment="1">
      <alignment horizontal="center"/>
    </xf>
    <xf numFmtId="0" fontId="1" fillId="0" borderId="0" xfId="0" applyFont="1" applyAlignment="1">
      <alignment horizontal="center" vertical="center"/>
    </xf>
    <xf numFmtId="43" fontId="1" fillId="3" borderId="0" xfId="1" applyFont="1" applyFill="1" applyAlignment="1">
      <alignment horizontal="right"/>
    </xf>
    <xf numFmtId="4" fontId="1" fillId="0" borderId="0" xfId="1" applyNumberFormat="1" applyFont="1" applyAlignment="1">
      <alignment horizontal="right"/>
    </xf>
    <xf numFmtId="164" fontId="1" fillId="0" borderId="2" xfId="0" applyNumberFormat="1" applyFont="1" applyBorder="1" applyAlignment="1">
      <alignment horizontal="center"/>
    </xf>
    <xf numFmtId="0" fontId="1" fillId="0" borderId="3" xfId="0" applyFont="1" applyBorder="1"/>
    <xf numFmtId="0" fontId="1" fillId="0" borderId="3" xfId="0" applyFont="1" applyBorder="1" applyAlignment="1">
      <alignment horizontal="left" indent="1"/>
    </xf>
    <xf numFmtId="4" fontId="1" fillId="0" borderId="3" xfId="1" applyNumberFormat="1" applyFont="1" applyBorder="1" applyAlignment="1">
      <alignment horizontal="right"/>
    </xf>
    <xf numFmtId="43" fontId="1" fillId="0" borderId="4" xfId="1" applyFont="1" applyBorder="1" applyAlignment="1">
      <alignment horizontal="right"/>
    </xf>
    <xf numFmtId="43" fontId="1" fillId="0" borderId="0" xfId="1" applyFont="1" applyAlignment="1">
      <alignment horizontal="right"/>
    </xf>
    <xf numFmtId="164" fontId="1" fillId="0" borderId="3" xfId="0" applyNumberFormat="1" applyFont="1" applyBorder="1" applyAlignment="1">
      <alignment horizontal="center"/>
    </xf>
    <xf numFmtId="43" fontId="1" fillId="0" borderId="3" xfId="1" applyFont="1" applyBorder="1" applyAlignment="1">
      <alignment horizontal="right"/>
    </xf>
    <xf numFmtId="4" fontId="1" fillId="0" borderId="0" xfId="1" applyNumberFormat="1" applyFont="1" applyFill="1" applyAlignment="1">
      <alignment horizontal="right"/>
    </xf>
    <xf numFmtId="43" fontId="1" fillId="0" borderId="0" xfId="1" applyFont="1" applyFill="1" applyAlignment="1">
      <alignment horizontal="right"/>
    </xf>
    <xf numFmtId="164" fontId="16" fillId="4" borderId="5" xfId="0" applyNumberFormat="1" applyFont="1" applyFill="1" applyBorder="1" applyAlignment="1">
      <alignment horizontal="left" vertical="center" wrapText="1"/>
    </xf>
    <xf numFmtId="0" fontId="16" fillId="4" borderId="5" xfId="0" applyFont="1" applyFill="1" applyBorder="1" applyAlignment="1">
      <alignment vertical="center" wrapText="1"/>
    </xf>
    <xf numFmtId="164" fontId="16" fillId="2" borderId="1" xfId="0" applyNumberFormat="1" applyFont="1" applyFill="1" applyBorder="1" applyAlignment="1">
      <alignment horizontal="center" vertical="top" wrapText="1"/>
    </xf>
    <xf numFmtId="0" fontId="16" fillId="2" borderId="1" xfId="0" applyFont="1" applyFill="1" applyBorder="1" applyAlignment="1">
      <alignment vertical="top" wrapText="1"/>
    </xf>
    <xf numFmtId="44" fontId="17" fillId="0" borderId="1" xfId="5" applyNumberFormat="1" applyFont="1" applyBorder="1" applyAlignment="1">
      <alignment horizontal="center" vertical="center"/>
    </xf>
    <xf numFmtId="44" fontId="17" fillId="0" borderId="1" xfId="5" applyNumberFormat="1" applyFont="1" applyBorder="1" applyAlignment="1">
      <alignment vertical="center"/>
    </xf>
    <xf numFmtId="44" fontId="17" fillId="0" borderId="1" xfId="8" applyNumberFormat="1" applyFont="1" applyFill="1" applyBorder="1" applyAlignment="1">
      <alignment horizontal="right" vertical="top" wrapText="1" indent="1"/>
    </xf>
    <xf numFmtId="164" fontId="16" fillId="0" borderId="1" xfId="0" applyNumberFormat="1" applyFont="1" applyBorder="1" applyAlignment="1">
      <alignment horizontal="center"/>
    </xf>
    <xf numFmtId="0" fontId="16" fillId="0" borderId="1" xfId="0" applyFont="1" applyBorder="1"/>
    <xf numFmtId="164" fontId="16" fillId="4" borderId="5" xfId="0" applyNumberFormat="1" applyFont="1" applyFill="1" applyBorder="1" applyAlignment="1">
      <alignment horizontal="left" vertical="center" indent="1"/>
    </xf>
    <xf numFmtId="166" fontId="16" fillId="4" borderId="5" xfId="5" applyNumberFormat="1" applyFont="1" applyFill="1" applyBorder="1" applyAlignment="1">
      <alignment vertical="center"/>
    </xf>
    <xf numFmtId="164" fontId="2" fillId="0" borderId="0" xfId="0" applyNumberFormat="1" applyFont="1"/>
    <xf numFmtId="165" fontId="16" fillId="4" borderId="5" xfId="2" applyNumberFormat="1" applyFont="1" applyFill="1" applyBorder="1" applyAlignment="1">
      <alignment horizontal="left" vertical="center" wrapText="1"/>
    </xf>
    <xf numFmtId="0" fontId="16" fillId="4" borderId="5" xfId="0" applyFont="1" applyFill="1" applyBorder="1" applyAlignment="1">
      <alignment vertical="center"/>
    </xf>
    <xf numFmtId="164" fontId="16" fillId="2" borderId="8" xfId="0" applyNumberFormat="1" applyFont="1" applyFill="1" applyBorder="1" applyAlignment="1">
      <alignment horizontal="center" vertical="top" wrapText="1"/>
    </xf>
    <xf numFmtId="164" fontId="17" fillId="0" borderId="9" xfId="0" applyNumberFormat="1" applyFont="1" applyBorder="1" applyAlignment="1">
      <alignment horizontal="center"/>
    </xf>
    <xf numFmtId="0" fontId="16" fillId="2" borderId="8" xfId="0" applyFont="1" applyFill="1" applyBorder="1" applyAlignment="1">
      <alignment vertical="top" wrapText="1"/>
    </xf>
    <xf numFmtId="0" fontId="17" fillId="0" borderId="9" xfId="0" applyFont="1" applyBorder="1"/>
    <xf numFmtId="44" fontId="16" fillId="0" borderId="8" xfId="2" applyNumberFormat="1" applyFont="1" applyFill="1" applyBorder="1" applyAlignment="1">
      <alignment horizontal="right" vertical="top" wrapText="1" indent="1"/>
    </xf>
    <xf numFmtId="44" fontId="17" fillId="0" borderId="9" xfId="5" applyNumberFormat="1" applyFont="1" applyBorder="1" applyAlignment="1">
      <alignment vertical="center"/>
    </xf>
    <xf numFmtId="165" fontId="16" fillId="4" borderId="5" xfId="8" applyNumberFormat="1" applyFont="1" applyFill="1" applyBorder="1" applyAlignment="1">
      <alignment horizontal="left" vertical="center" wrapText="1"/>
    </xf>
    <xf numFmtId="44" fontId="16" fillId="0" borderId="8" xfId="8" applyNumberFormat="1" applyFont="1" applyFill="1" applyBorder="1" applyAlignment="1">
      <alignment horizontal="right" vertical="top" wrapText="1" indent="1"/>
    </xf>
    <xf numFmtId="164" fontId="16" fillId="4" borderId="5" xfId="0" applyNumberFormat="1" applyFont="1" applyFill="1" applyBorder="1" applyAlignment="1">
      <alignment horizontal="center" vertical="center" wrapText="1"/>
    </xf>
    <xf numFmtId="0" fontId="16" fillId="4" borderId="5" xfId="0" applyFont="1" applyFill="1" applyBorder="1" applyAlignment="1">
      <alignment horizontal="center" vertical="center" wrapText="1"/>
    </xf>
    <xf numFmtId="44" fontId="16" fillId="4" borderId="5" xfId="0" applyNumberFormat="1" applyFont="1" applyFill="1" applyBorder="1" applyAlignment="1">
      <alignment horizontal="center" vertical="center" wrapText="1"/>
    </xf>
    <xf numFmtId="164" fontId="16" fillId="0" borderId="5" xfId="0" applyNumberFormat="1" applyFont="1" applyBorder="1" applyAlignment="1">
      <alignment horizontal="center" vertical="center" wrapText="1"/>
    </xf>
    <xf numFmtId="0" fontId="16" fillId="0" borderId="5" xfId="0" applyFont="1" applyBorder="1" applyAlignment="1" applyProtection="1">
      <alignment horizontal="center" vertical="center" wrapText="1"/>
      <protection locked="0"/>
    </xf>
    <xf numFmtId="44" fontId="16" fillId="0" borderId="5" xfId="0" applyNumberFormat="1"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5" xfId="0" applyFont="1" applyBorder="1" applyAlignment="1">
      <alignment horizontal="left" vertical="top" wrapText="1"/>
    </xf>
    <xf numFmtId="0" fontId="17" fillId="0" borderId="5" xfId="0" applyFont="1" applyBorder="1" applyAlignment="1" applyProtection="1">
      <alignment horizontal="left" vertical="center" wrapText="1"/>
      <protection locked="0"/>
    </xf>
    <xf numFmtId="164" fontId="16" fillId="5" borderId="5" xfId="0" applyNumberFormat="1" applyFont="1" applyFill="1" applyBorder="1" applyAlignment="1">
      <alignment horizontal="center" vertical="center" wrapText="1"/>
    </xf>
    <xf numFmtId="0" fontId="16" fillId="0" borderId="5" xfId="0" applyFont="1" applyBorder="1" applyAlignment="1">
      <alignment horizontal="center" vertical="center" wrapText="1"/>
    </xf>
    <xf numFmtId="164" fontId="17" fillId="0" borderId="5" xfId="0" applyNumberFormat="1" applyFont="1" applyBorder="1" applyAlignment="1">
      <alignment horizontal="center" vertical="center" wrapText="1"/>
    </xf>
    <xf numFmtId="0" fontId="17" fillId="0" borderId="5" xfId="0" applyFont="1" applyBorder="1" applyAlignment="1">
      <alignment horizontal="left" vertical="top" wrapText="1"/>
    </xf>
    <xf numFmtId="0" fontId="20" fillId="0" borderId="5" xfId="0" applyFont="1" applyBorder="1" applyAlignment="1" applyProtection="1">
      <alignment horizontal="center" vertical="center" wrapText="1"/>
      <protection locked="0"/>
    </xf>
    <xf numFmtId="0" fontId="20" fillId="0" borderId="5" xfId="1" applyNumberFormat="1" applyFont="1" applyBorder="1" applyAlignment="1" applyProtection="1">
      <alignment horizontal="center" vertical="center" wrapText="1"/>
      <protection locked="0"/>
    </xf>
    <xf numFmtId="2" fontId="17" fillId="0" borderId="5" xfId="0" applyNumberFormat="1" applyFont="1" applyBorder="1" applyAlignment="1">
      <alignment horizontal="center" vertical="center" wrapText="1"/>
    </xf>
    <xf numFmtId="44" fontId="17" fillId="0" borderId="5" xfId="0" applyNumberFormat="1" applyFont="1" applyBorder="1" applyAlignment="1" applyProtection="1">
      <alignment horizontal="left" vertical="center" wrapText="1"/>
      <protection locked="0"/>
    </xf>
    <xf numFmtId="44" fontId="17" fillId="0" borderId="5" xfId="0" applyNumberFormat="1" applyFont="1" applyBorder="1" applyAlignment="1">
      <alignment horizontal="left" vertical="center" wrapText="1"/>
    </xf>
    <xf numFmtId="0" fontId="19" fillId="0" borderId="5" xfId="0" applyFont="1" applyBorder="1" applyAlignment="1" applyProtection="1">
      <alignment horizontal="center" vertical="center" wrapText="1"/>
      <protection locked="0"/>
    </xf>
    <xf numFmtId="0" fontId="17" fillId="0" borderId="5" xfId="0" applyFont="1" applyBorder="1" applyAlignment="1">
      <alignment horizontal="center" vertical="center" wrapText="1"/>
    </xf>
    <xf numFmtId="44" fontId="16" fillId="4" borderId="5" xfId="0" applyNumberFormat="1" applyFont="1" applyFill="1" applyBorder="1" applyAlignment="1">
      <alignment horizontal="left" vertical="center"/>
    </xf>
    <xf numFmtId="0" fontId="16" fillId="4" borderId="5" xfId="0" applyFont="1" applyFill="1" applyBorder="1" applyAlignment="1">
      <alignment horizontal="left" vertical="center" indent="1"/>
    </xf>
    <xf numFmtId="0" fontId="21" fillId="0" borderId="5" xfId="0" applyFont="1" applyBorder="1" applyAlignment="1">
      <alignment horizontal="left" vertical="top" wrapText="1"/>
    </xf>
    <xf numFmtId="0" fontId="16" fillId="0" borderId="6" xfId="0" applyFont="1" applyBorder="1" applyAlignment="1" applyProtection="1">
      <alignment horizontal="left" vertical="center" wrapText="1"/>
      <protection locked="0"/>
    </xf>
    <xf numFmtId="0" fontId="17" fillId="0" borderId="7" xfId="0" applyFont="1" applyBorder="1" applyAlignment="1">
      <alignment horizontal="left" vertical="top" wrapText="1"/>
    </xf>
    <xf numFmtId="0" fontId="2" fillId="0" borderId="0" xfId="0" applyFont="1" applyAlignment="1">
      <alignment horizontal="left"/>
    </xf>
    <xf numFmtId="0" fontId="16" fillId="5" borderId="7" xfId="0" applyFont="1" applyFill="1" applyBorder="1" applyAlignment="1">
      <alignment horizontal="left" vertical="top" wrapText="1"/>
    </xf>
    <xf numFmtId="0" fontId="16" fillId="5" borderId="10" xfId="0" applyFont="1" applyFill="1" applyBorder="1" applyAlignment="1">
      <alignment horizontal="left" vertical="top" wrapText="1"/>
    </xf>
    <xf numFmtId="0" fontId="16" fillId="5" borderId="6" xfId="0" applyFont="1" applyFill="1" applyBorder="1" applyAlignment="1">
      <alignment horizontal="left" vertical="top" wrapText="1"/>
    </xf>
    <xf numFmtId="164" fontId="16" fillId="4" borderId="7" xfId="0" applyNumberFormat="1" applyFont="1" applyFill="1" applyBorder="1" applyAlignment="1">
      <alignment horizontal="left" vertical="center"/>
    </xf>
    <xf numFmtId="164" fontId="16" fillId="4" borderId="10" xfId="0" applyNumberFormat="1" applyFont="1" applyFill="1" applyBorder="1" applyAlignment="1">
      <alignment horizontal="left" vertical="center"/>
    </xf>
    <xf numFmtId="164" fontId="16" fillId="4" borderId="6" xfId="0" applyNumberFormat="1" applyFont="1" applyFill="1" applyBorder="1" applyAlignment="1">
      <alignment horizontal="left" vertical="center"/>
    </xf>
  </cellXfs>
  <cellStyles count="9">
    <cellStyle name="Comma" xfId="1" builtinId="3"/>
    <cellStyle name="Comma 2" xfId="2" xr:uid="{00000000-0005-0000-0000-000001000000}"/>
    <cellStyle name="Comma 2 2" xfId="8" xr:uid="{9AFDFAEC-B261-4EF0-9117-25D924B81420}"/>
    <cellStyle name="Comma0" xfId="3" xr:uid="{00000000-0005-0000-0000-000002000000}"/>
    <cellStyle name="Normal" xfId="0" builtinId="0"/>
    <cellStyle name="Normal 2" xfId="4" xr:uid="{00000000-0005-0000-0000-000004000000}"/>
    <cellStyle name="Normal 3" xfId="6" xr:uid="{5A6E656F-B29B-4BD0-B309-0CEDB540D03A}"/>
    <cellStyle name="Normal 3 2" xfId="7" xr:uid="{DE434B04-C546-42D4-ADC0-0E489C62F8A3}"/>
    <cellStyle name="Normal 8" xfId="5" xr:uid="{3AA09F56-E532-4DFA-AD9D-88E72138E0A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66"/>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1744345</xdr:colOff>
      <xdr:row>0</xdr:row>
      <xdr:rowOff>520253</xdr:rowOff>
    </xdr:to>
    <xdr:pic>
      <xdr:nvPicPr>
        <xdr:cNvPr id="3" name="Picture 2">
          <a:extLst>
            <a:ext uri="{FF2B5EF4-FFF2-40B4-BE49-F238E27FC236}">
              <a16:creationId xmlns:a16="http://schemas.microsoft.com/office/drawing/2014/main" id="{C978D2C7-7DEE-4BD5-8F42-F733D59D768A}"/>
            </a:ext>
          </a:extLst>
        </xdr:cNvPr>
        <xdr:cNvPicPr>
          <a:picLocks noChangeAspect="1"/>
        </xdr:cNvPicPr>
      </xdr:nvPicPr>
      <xdr:blipFill rotWithShape="1">
        <a:blip xmlns:r="http://schemas.openxmlformats.org/officeDocument/2006/relationships" r:embed="rId1"/>
        <a:srcRect l="7481" t="18615" b="18666"/>
        <a:stretch/>
      </xdr:blipFill>
      <xdr:spPr>
        <a:xfrm>
          <a:off x="0" y="47624"/>
          <a:ext cx="2220595" cy="4726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1744345</xdr:colOff>
      <xdr:row>0</xdr:row>
      <xdr:rowOff>520253</xdr:rowOff>
    </xdr:to>
    <xdr:pic>
      <xdr:nvPicPr>
        <xdr:cNvPr id="6" name="Picture 5">
          <a:extLst>
            <a:ext uri="{FF2B5EF4-FFF2-40B4-BE49-F238E27FC236}">
              <a16:creationId xmlns:a16="http://schemas.microsoft.com/office/drawing/2014/main" id="{9BE1C3EB-1E57-4B46-AC83-F10217E626BC}"/>
            </a:ext>
          </a:extLst>
        </xdr:cNvPr>
        <xdr:cNvPicPr>
          <a:picLocks noChangeAspect="1"/>
        </xdr:cNvPicPr>
      </xdr:nvPicPr>
      <xdr:blipFill rotWithShape="1">
        <a:blip xmlns:r="http://schemas.openxmlformats.org/officeDocument/2006/relationships" r:embed="rId1"/>
        <a:srcRect l="7481" t="18615" b="18666"/>
        <a:stretch/>
      </xdr:blipFill>
      <xdr:spPr>
        <a:xfrm>
          <a:off x="0" y="47624"/>
          <a:ext cx="2220595" cy="4726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1</xdr:col>
      <xdr:colOff>1772920</xdr:colOff>
      <xdr:row>0</xdr:row>
      <xdr:rowOff>520253</xdr:rowOff>
    </xdr:to>
    <xdr:pic>
      <xdr:nvPicPr>
        <xdr:cNvPr id="2" name="Picture 1">
          <a:extLst>
            <a:ext uri="{FF2B5EF4-FFF2-40B4-BE49-F238E27FC236}">
              <a16:creationId xmlns:a16="http://schemas.microsoft.com/office/drawing/2014/main" id="{CF3496A5-73D6-4C41-97A9-A449D4710ACE}"/>
            </a:ext>
          </a:extLst>
        </xdr:cNvPr>
        <xdr:cNvPicPr>
          <a:picLocks noChangeAspect="1"/>
        </xdr:cNvPicPr>
      </xdr:nvPicPr>
      <xdr:blipFill rotWithShape="1">
        <a:blip xmlns:r="http://schemas.openxmlformats.org/officeDocument/2006/relationships" r:embed="rId1"/>
        <a:srcRect l="7481" t="18615" b="18666"/>
        <a:stretch/>
      </xdr:blipFill>
      <xdr:spPr>
        <a:xfrm>
          <a:off x="0" y="47624"/>
          <a:ext cx="2242820" cy="4713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RI-FS-01\Group$\Excel\Hannah%20Fox\Benchmarking\Offices\orange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XE-FS-01\Group$\Job%20Nrs\10219%20Tramshed\FINSTAT\Fs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1"/>
      <sheetName val="2"/>
      <sheetName val="3"/>
      <sheetName val="4"/>
      <sheetName val="5"/>
      <sheetName val="6"/>
      <sheetName val="comp"/>
      <sheetName val="7"/>
      <sheetName val="8"/>
      <sheetName val="9"/>
    </sheetNames>
    <sheetDataSet>
      <sheetData sheetId="0"/>
      <sheetData sheetId="1"/>
      <sheetData sheetId="2"/>
      <sheetData sheetId="3"/>
      <sheetData sheetId="4"/>
      <sheetData sheetId="5" refreshError="1">
        <row r="3">
          <cell r="B3">
            <v>37417</v>
          </cell>
        </row>
        <row r="4">
          <cell r="B4">
            <v>26458</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iv"/>
      <sheetName val="Cont"/>
      <sheetName val="Gen"/>
      <sheetName val="Daywk"/>
      <sheetName val="Prov-S"/>
      <sheetName val="4.EAI's"/>
      <sheetName val="5.1;CO's"/>
      <sheetName val="5.2;DCO's"/>
      <sheetName val="5.3;Pot"/>
      <sheetName val="5.3;Other"/>
      <sheetName val="M&amp;E"/>
      <sheetName val="CO"/>
      <sheetName val="DCO"/>
      <sheetName val="EAI"/>
      <sheetName val="Info"/>
    </sheetNames>
    <sheetDataSet>
      <sheetData sheetId="0" refreshError="1">
        <row r="65">
          <cell r="C65" t="str">
            <v>% of Time</v>
          </cell>
          <cell r="D65" t="str">
            <v>% of Cost</v>
          </cell>
        </row>
        <row r="66">
          <cell r="C66">
            <v>0</v>
          </cell>
          <cell r="D66">
            <v>0</v>
          </cell>
        </row>
        <row r="67">
          <cell r="C67">
            <v>0.01</v>
          </cell>
          <cell r="D67">
            <v>5.0000000000000001E-3</v>
          </cell>
        </row>
        <row r="68">
          <cell r="C68">
            <v>0.02</v>
          </cell>
          <cell r="D68">
            <v>1.0999999999999999E-2</v>
          </cell>
        </row>
        <row r="69">
          <cell r="C69">
            <v>0.03</v>
          </cell>
          <cell r="D69">
            <v>1.6E-2</v>
          </cell>
        </row>
        <row r="70">
          <cell r="C70">
            <v>0.04</v>
          </cell>
          <cell r="D70">
            <v>2.1000000000000001E-2</v>
          </cell>
        </row>
        <row r="71">
          <cell r="C71">
            <v>0.05</v>
          </cell>
          <cell r="D71">
            <v>2.7E-2</v>
          </cell>
        </row>
        <row r="72">
          <cell r="C72">
            <v>0.06</v>
          </cell>
          <cell r="D72">
            <v>3.2000000000000001E-2</v>
          </cell>
        </row>
        <row r="73">
          <cell r="C73">
            <v>7.0000000000000007E-2</v>
          </cell>
          <cell r="D73">
            <v>3.6999999999999998E-2</v>
          </cell>
        </row>
        <row r="74">
          <cell r="C74">
            <v>0.08</v>
          </cell>
          <cell r="D74">
            <v>4.1000000000000002E-2</v>
          </cell>
        </row>
        <row r="75">
          <cell r="C75">
            <v>0.09</v>
          </cell>
          <cell r="D75">
            <v>4.5999999999999999E-2</v>
          </cell>
        </row>
        <row r="76">
          <cell r="C76">
            <v>0.1</v>
          </cell>
          <cell r="D76">
            <v>5.1999999999999998E-2</v>
          </cell>
        </row>
        <row r="77">
          <cell r="C77">
            <v>0.11</v>
          </cell>
          <cell r="D77">
            <v>5.8999999999999997E-2</v>
          </cell>
        </row>
        <row r="78">
          <cell r="C78">
            <v>0.12</v>
          </cell>
          <cell r="D78">
            <v>6.5000000000000002E-2</v>
          </cell>
        </row>
        <row r="79">
          <cell r="C79">
            <v>0.13</v>
          </cell>
          <cell r="D79">
            <v>7.1999999999999995E-2</v>
          </cell>
        </row>
        <row r="80">
          <cell r="C80">
            <v>0.14000000000000001</v>
          </cell>
          <cell r="D80">
            <v>0.08</v>
          </cell>
        </row>
        <row r="81">
          <cell r="C81">
            <v>0.15</v>
          </cell>
          <cell r="D81">
            <v>8.7999999999999995E-2</v>
          </cell>
        </row>
        <row r="82">
          <cell r="C82">
            <v>0.16</v>
          </cell>
          <cell r="D82">
            <v>9.7000000000000003E-2</v>
          </cell>
        </row>
        <row r="83">
          <cell r="C83">
            <v>0.17</v>
          </cell>
          <cell r="D83">
            <v>0.106</v>
          </cell>
        </row>
        <row r="84">
          <cell r="C84">
            <v>0.18</v>
          </cell>
          <cell r="D84">
            <v>0.114</v>
          </cell>
        </row>
        <row r="85">
          <cell r="C85">
            <v>0.19</v>
          </cell>
          <cell r="D85">
            <v>0.124</v>
          </cell>
        </row>
        <row r="86">
          <cell r="C86">
            <v>0.2</v>
          </cell>
          <cell r="D86">
            <v>0.13400000000000001</v>
          </cell>
        </row>
        <row r="87">
          <cell r="C87">
            <v>0.21</v>
          </cell>
          <cell r="D87">
            <v>0.14299999999999999</v>
          </cell>
        </row>
        <row r="88">
          <cell r="C88">
            <v>0.22</v>
          </cell>
          <cell r="D88">
            <v>0.153</v>
          </cell>
        </row>
        <row r="89">
          <cell r="C89">
            <v>0.23</v>
          </cell>
          <cell r="D89">
            <v>0.16300000000000001</v>
          </cell>
        </row>
        <row r="90">
          <cell r="C90">
            <v>0.24</v>
          </cell>
          <cell r="D90">
            <v>0.17199999999999999</v>
          </cell>
        </row>
        <row r="91">
          <cell r="C91">
            <v>0.25</v>
          </cell>
          <cell r="D91">
            <v>0.182</v>
          </cell>
        </row>
        <row r="92">
          <cell r="C92">
            <v>0.26</v>
          </cell>
          <cell r="D92">
            <v>0.19600000000000001</v>
          </cell>
        </row>
        <row r="93">
          <cell r="C93">
            <v>0.27</v>
          </cell>
          <cell r="D93">
            <v>0.21</v>
          </cell>
        </row>
        <row r="94">
          <cell r="C94">
            <v>0.28000000000000003</v>
          </cell>
          <cell r="D94">
            <v>0.216</v>
          </cell>
        </row>
        <row r="95">
          <cell r="C95">
            <v>0.28999999999999998</v>
          </cell>
          <cell r="D95">
            <v>0.23</v>
          </cell>
        </row>
        <row r="96">
          <cell r="C96">
            <v>0.3</v>
          </cell>
          <cell r="D96">
            <v>0.24399999999999999</v>
          </cell>
        </row>
        <row r="97">
          <cell r="C97">
            <v>0.31</v>
          </cell>
          <cell r="D97">
            <v>0.25800000000000001</v>
          </cell>
        </row>
        <row r="98">
          <cell r="C98">
            <v>0.32</v>
          </cell>
          <cell r="D98">
            <v>0.27</v>
          </cell>
        </row>
        <row r="99">
          <cell r="C99">
            <v>0.33</v>
          </cell>
          <cell r="D99">
            <v>0.28199999999999997</v>
          </cell>
        </row>
        <row r="100">
          <cell r="C100">
            <v>0.34</v>
          </cell>
          <cell r="D100">
            <v>0.29399999999999998</v>
          </cell>
        </row>
        <row r="101">
          <cell r="C101">
            <v>0.35</v>
          </cell>
          <cell r="D101">
            <v>0.30599999999999999</v>
          </cell>
        </row>
        <row r="102">
          <cell r="C102">
            <v>0.36</v>
          </cell>
          <cell r="D102">
            <v>0.32200000000000001</v>
          </cell>
        </row>
        <row r="103">
          <cell r="C103">
            <v>0.37</v>
          </cell>
          <cell r="D103">
            <v>0.33800000000000002</v>
          </cell>
        </row>
        <row r="104">
          <cell r="C104">
            <v>0.38</v>
          </cell>
          <cell r="D104">
            <v>0.35</v>
          </cell>
        </row>
        <row r="105">
          <cell r="C105">
            <v>0.39</v>
          </cell>
          <cell r="D105">
            <v>0.36499999999999999</v>
          </cell>
        </row>
        <row r="106">
          <cell r="C106">
            <v>0.4</v>
          </cell>
          <cell r="D106">
            <v>0.38100000000000001</v>
          </cell>
        </row>
        <row r="107">
          <cell r="C107">
            <v>0.41</v>
          </cell>
          <cell r="D107">
            <v>0.39600000000000002</v>
          </cell>
        </row>
        <row r="108">
          <cell r="C108">
            <v>0.42</v>
          </cell>
          <cell r="D108">
            <v>0.41099999999999998</v>
          </cell>
        </row>
        <row r="109">
          <cell r="C109">
            <v>0.43</v>
          </cell>
          <cell r="D109">
            <v>0.42699999999999999</v>
          </cell>
        </row>
        <row r="110">
          <cell r="C110">
            <v>0.44</v>
          </cell>
          <cell r="D110">
            <v>0.442</v>
          </cell>
        </row>
        <row r="111">
          <cell r="C111">
            <v>0.45</v>
          </cell>
          <cell r="D111">
            <v>0.45800000000000002</v>
          </cell>
        </row>
        <row r="112">
          <cell r="C112">
            <v>0.46</v>
          </cell>
          <cell r="D112">
            <v>0.47499999999999998</v>
          </cell>
        </row>
        <row r="113">
          <cell r="C113">
            <v>0.47</v>
          </cell>
          <cell r="D113">
            <v>0.49099999999999999</v>
          </cell>
        </row>
        <row r="114">
          <cell r="C114">
            <v>0.48</v>
          </cell>
          <cell r="D114">
            <v>0.50700000000000001</v>
          </cell>
        </row>
        <row r="115">
          <cell r="C115">
            <v>0.49</v>
          </cell>
          <cell r="D115">
            <v>0.52400000000000002</v>
          </cell>
        </row>
        <row r="116">
          <cell r="C116">
            <v>0.5</v>
          </cell>
          <cell r="D116">
            <v>0.53900000000000003</v>
          </cell>
        </row>
        <row r="117">
          <cell r="C117">
            <v>0.51</v>
          </cell>
          <cell r="D117">
            <v>0.55400000000000005</v>
          </cell>
        </row>
        <row r="118">
          <cell r="C118">
            <v>0.52</v>
          </cell>
          <cell r="D118">
            <v>0.56899999999999995</v>
          </cell>
        </row>
        <row r="119">
          <cell r="C119">
            <v>0.53</v>
          </cell>
          <cell r="D119">
            <v>0.58399999999999996</v>
          </cell>
        </row>
        <row r="120">
          <cell r="C120">
            <v>0.54</v>
          </cell>
          <cell r="D120">
            <v>0.6</v>
          </cell>
        </row>
        <row r="121">
          <cell r="C121">
            <v>0.55000000000000004</v>
          </cell>
          <cell r="D121">
            <v>0.61399999999999999</v>
          </cell>
        </row>
        <row r="122">
          <cell r="C122">
            <v>0.56000000000000005</v>
          </cell>
          <cell r="D122">
            <v>0.63</v>
          </cell>
        </row>
        <row r="123">
          <cell r="C123">
            <v>0.56999999999999995</v>
          </cell>
          <cell r="D123">
            <v>0.64300000000000002</v>
          </cell>
        </row>
        <row r="124">
          <cell r="C124">
            <v>0.57999999999999996</v>
          </cell>
          <cell r="D124">
            <v>0.65600000000000003</v>
          </cell>
        </row>
        <row r="125">
          <cell r="C125">
            <v>0.59</v>
          </cell>
          <cell r="D125">
            <v>0.66900000000000004</v>
          </cell>
        </row>
        <row r="126">
          <cell r="C126">
            <v>0.6</v>
          </cell>
          <cell r="D126">
            <v>0.68100000000000005</v>
          </cell>
        </row>
        <row r="127">
          <cell r="C127">
            <v>0.61</v>
          </cell>
          <cell r="D127">
            <v>0.69399999999999995</v>
          </cell>
        </row>
        <row r="128">
          <cell r="C128">
            <v>0.62</v>
          </cell>
          <cell r="D128">
            <v>0.70699999999999996</v>
          </cell>
        </row>
        <row r="129">
          <cell r="C129">
            <v>0.63</v>
          </cell>
          <cell r="D129">
            <v>0.72</v>
          </cell>
        </row>
        <row r="130">
          <cell r="C130">
            <v>0.64</v>
          </cell>
          <cell r="D130">
            <v>0.73299999999999998</v>
          </cell>
        </row>
        <row r="131">
          <cell r="C131">
            <v>0.65</v>
          </cell>
          <cell r="D131">
            <v>0.746</v>
          </cell>
        </row>
        <row r="132">
          <cell r="C132">
            <v>0.66</v>
          </cell>
          <cell r="D132">
            <v>0.75900000000000001</v>
          </cell>
        </row>
        <row r="133">
          <cell r="C133">
            <v>0.67</v>
          </cell>
          <cell r="D133">
            <v>0.77200000000000002</v>
          </cell>
        </row>
        <row r="134">
          <cell r="C134">
            <v>0.68</v>
          </cell>
          <cell r="D134">
            <v>0.78500000000000003</v>
          </cell>
        </row>
        <row r="135">
          <cell r="C135">
            <v>0.69</v>
          </cell>
          <cell r="D135">
            <v>0.79800000000000004</v>
          </cell>
        </row>
        <row r="136">
          <cell r="C136">
            <v>0.7</v>
          </cell>
          <cell r="D136">
            <v>0.81100000000000005</v>
          </cell>
        </row>
        <row r="137">
          <cell r="C137">
            <v>0.71</v>
          </cell>
          <cell r="D137">
            <v>0.82399999999999995</v>
          </cell>
        </row>
        <row r="138">
          <cell r="C138">
            <v>0.72</v>
          </cell>
          <cell r="D138">
            <v>0.83699999999999997</v>
          </cell>
        </row>
        <row r="139">
          <cell r="C139">
            <v>0.73</v>
          </cell>
          <cell r="D139">
            <v>0.84899999999999998</v>
          </cell>
        </row>
        <row r="140">
          <cell r="C140">
            <v>0.74</v>
          </cell>
          <cell r="D140">
            <v>0.86199999999999999</v>
          </cell>
        </row>
        <row r="141">
          <cell r="C141">
            <v>0.75</v>
          </cell>
          <cell r="D141">
            <v>0.875</v>
          </cell>
        </row>
        <row r="142">
          <cell r="C142">
            <v>0.76</v>
          </cell>
          <cell r="D142">
            <v>0.88200000000000001</v>
          </cell>
        </row>
        <row r="143">
          <cell r="C143">
            <v>0.77</v>
          </cell>
          <cell r="D143">
            <v>0.88900000000000001</v>
          </cell>
        </row>
        <row r="144">
          <cell r="C144">
            <v>0.78</v>
          </cell>
          <cell r="D144">
            <v>0.89700000000000002</v>
          </cell>
        </row>
        <row r="145">
          <cell r="C145">
            <v>0.79</v>
          </cell>
          <cell r="D145">
            <v>0.90400000000000003</v>
          </cell>
        </row>
        <row r="146">
          <cell r="C146">
            <v>0.8</v>
          </cell>
          <cell r="D146">
            <v>0.91100000000000003</v>
          </cell>
        </row>
        <row r="147">
          <cell r="C147">
            <v>0.81</v>
          </cell>
          <cell r="D147">
            <v>0.91800000000000004</v>
          </cell>
        </row>
        <row r="148">
          <cell r="C148">
            <v>0.82</v>
          </cell>
          <cell r="D148">
            <v>0.92600000000000005</v>
          </cell>
        </row>
        <row r="149">
          <cell r="C149">
            <v>0.83</v>
          </cell>
          <cell r="D149">
            <v>0.93</v>
          </cell>
        </row>
        <row r="150">
          <cell r="C150">
            <v>0.84</v>
          </cell>
          <cell r="D150">
            <v>0.93600000000000005</v>
          </cell>
        </row>
        <row r="151">
          <cell r="C151">
            <v>0.85</v>
          </cell>
          <cell r="D151">
            <v>0.94199999999999995</v>
          </cell>
        </row>
        <row r="152">
          <cell r="C152">
            <v>0.86</v>
          </cell>
          <cell r="D152">
            <v>0.94799999999999995</v>
          </cell>
        </row>
        <row r="153">
          <cell r="C153">
            <v>0.87</v>
          </cell>
          <cell r="D153">
            <v>0.95399999999999996</v>
          </cell>
        </row>
        <row r="154">
          <cell r="C154">
            <v>0.88</v>
          </cell>
          <cell r="D154">
            <v>0.96</v>
          </cell>
        </row>
        <row r="155">
          <cell r="C155">
            <v>0.89</v>
          </cell>
          <cell r="D155">
            <v>0.96399999999999997</v>
          </cell>
        </row>
        <row r="156">
          <cell r="C156">
            <v>0.9</v>
          </cell>
          <cell r="D156">
            <v>0.96799999999999997</v>
          </cell>
        </row>
        <row r="157">
          <cell r="C157">
            <v>0.91</v>
          </cell>
          <cell r="D157">
            <v>0.97199999999999998</v>
          </cell>
        </row>
        <row r="158">
          <cell r="C158">
            <v>0.92</v>
          </cell>
          <cell r="D158">
            <v>0.97599999999999998</v>
          </cell>
        </row>
        <row r="159">
          <cell r="C159">
            <v>0.93</v>
          </cell>
          <cell r="D159">
            <v>0.98</v>
          </cell>
        </row>
        <row r="160">
          <cell r="C160">
            <v>0.94</v>
          </cell>
          <cell r="D160">
            <v>0.98399999999999999</v>
          </cell>
        </row>
        <row r="161">
          <cell r="C161">
            <v>0.95</v>
          </cell>
          <cell r="D161">
            <v>0.98699999999999999</v>
          </cell>
        </row>
        <row r="162">
          <cell r="C162">
            <v>0.96</v>
          </cell>
          <cell r="D162">
            <v>0.98899999999999999</v>
          </cell>
        </row>
        <row r="163">
          <cell r="C163">
            <v>0.97</v>
          </cell>
          <cell r="D163">
            <v>0.99199999999999999</v>
          </cell>
        </row>
        <row r="164">
          <cell r="C164">
            <v>0.98</v>
          </cell>
          <cell r="D164">
            <v>0.995</v>
          </cell>
        </row>
        <row r="165">
          <cell r="C165">
            <v>0.99</v>
          </cell>
          <cell r="D165">
            <v>0.997</v>
          </cell>
        </row>
        <row r="166">
          <cell r="C166">
            <v>1</v>
          </cell>
          <cell r="D16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DA877-AC5A-437F-B562-17014F76A5AD}">
  <dimension ref="A1:F481"/>
  <sheetViews>
    <sheetView showGridLines="0" view="pageBreakPreview" zoomScale="85" zoomScaleNormal="100" zoomScaleSheetLayoutView="85" workbookViewId="0">
      <selection activeCell="B29" sqref="B29"/>
    </sheetView>
  </sheetViews>
  <sheetFormatPr defaultColWidth="9.140625" defaultRowHeight="12.75" customHeight="1"/>
  <cols>
    <col min="1" max="1" width="7.140625" style="29" customWidth="1"/>
    <col min="2" max="2" width="68.7109375" style="6" customWidth="1"/>
    <col min="3" max="3" width="26" style="16" customWidth="1"/>
    <col min="4" max="4" width="11.85546875" style="6" customWidth="1"/>
    <col min="5" max="16384" width="9.140625" style="6"/>
  </cols>
  <sheetData>
    <row r="1" spans="1:6" s="2" customFormat="1" ht="45" customHeight="1">
      <c r="A1" s="23"/>
      <c r="B1" s="19"/>
      <c r="C1" s="13"/>
      <c r="D1" s="13"/>
      <c r="F1" s="37"/>
    </row>
    <row r="2" spans="1:6" s="3" customFormat="1" ht="12.75" customHeight="1">
      <c r="A2" s="27" t="s">
        <v>53</v>
      </c>
      <c r="B2" s="20"/>
      <c r="C2" s="10"/>
      <c r="D2" s="2"/>
      <c r="E2" s="2"/>
    </row>
    <row r="3" spans="1:6" s="5" customFormat="1" ht="12.75" customHeight="1">
      <c r="A3" s="28" t="s">
        <v>54</v>
      </c>
      <c r="B3"/>
      <c r="C3" s="11"/>
      <c r="D3" s="2"/>
      <c r="E3" s="2"/>
    </row>
    <row r="4" spans="1:6" s="5" customFormat="1" ht="5.0999999999999996" customHeight="1">
      <c r="A4" s="28"/>
      <c r="B4"/>
      <c r="C4" s="11"/>
      <c r="D4" s="2"/>
      <c r="E4" s="2"/>
    </row>
    <row r="5" spans="1:6" ht="12.75" customHeight="1">
      <c r="A5" s="71" t="s">
        <v>40</v>
      </c>
      <c r="C5" s="12"/>
      <c r="D5" s="2"/>
      <c r="E5" s="2"/>
    </row>
    <row r="6" spans="1:6" ht="5.0999999999999996" customHeight="1">
      <c r="C6" s="15"/>
      <c r="D6" s="2"/>
      <c r="E6" s="2"/>
    </row>
    <row r="7" spans="1:6" s="7" customFormat="1" ht="13.5">
      <c r="A7" s="60" t="s">
        <v>2</v>
      </c>
      <c r="B7" s="61" t="s">
        <v>0</v>
      </c>
      <c r="C7" s="72" t="s">
        <v>1</v>
      </c>
      <c r="D7" s="2"/>
      <c r="E7" s="2"/>
    </row>
    <row r="8" spans="1:6" s="5" customFormat="1" ht="13.5">
      <c r="A8" s="74"/>
      <c r="B8" s="76"/>
      <c r="C8" s="78"/>
      <c r="D8" s="2"/>
      <c r="E8" s="2"/>
    </row>
    <row r="9" spans="1:6" s="5" customFormat="1" ht="13.5">
      <c r="A9" s="62">
        <v>1</v>
      </c>
      <c r="B9" s="63" t="s">
        <v>35</v>
      </c>
      <c r="C9" s="64">
        <f>'Collection Page '!C35</f>
        <v>5000</v>
      </c>
      <c r="D9" s="2"/>
      <c r="E9" s="2"/>
    </row>
    <row r="10" spans="1:6" s="5" customFormat="1" ht="13.5">
      <c r="A10" s="62"/>
      <c r="B10" s="63"/>
      <c r="C10" s="65"/>
      <c r="D10" s="2"/>
      <c r="E10" s="2"/>
    </row>
    <row r="11" spans="1:6" s="5" customFormat="1" ht="13.5">
      <c r="A11" s="62">
        <v>2</v>
      </c>
      <c r="B11" s="63" t="s">
        <v>36</v>
      </c>
      <c r="C11" s="65">
        <v>0</v>
      </c>
      <c r="D11" s="2"/>
      <c r="E11" s="2"/>
    </row>
    <row r="12" spans="1:6" s="5" customFormat="1" ht="13.5">
      <c r="A12" s="62"/>
      <c r="B12" s="63"/>
      <c r="C12" s="65"/>
      <c r="D12" s="2"/>
      <c r="E12" s="2"/>
    </row>
    <row r="13" spans="1:6" s="5" customFormat="1" ht="13.5">
      <c r="A13" s="62">
        <v>3</v>
      </c>
      <c r="B13" s="63" t="s">
        <v>37</v>
      </c>
      <c r="C13" s="64">
        <v>0</v>
      </c>
      <c r="D13" s="2"/>
      <c r="E13" s="2"/>
    </row>
    <row r="14" spans="1:6" ht="13.5">
      <c r="A14" s="75"/>
      <c r="B14" s="77"/>
      <c r="C14" s="79"/>
      <c r="D14" s="2"/>
      <c r="E14" s="2"/>
    </row>
    <row r="15" spans="1:6" ht="13.5">
      <c r="A15" s="69" t="s">
        <v>4</v>
      </c>
      <c r="B15" s="73"/>
      <c r="C15" s="70">
        <f>SUM(C8:C14)</f>
        <v>5000</v>
      </c>
      <c r="D15" s="2"/>
      <c r="E15" s="2"/>
    </row>
    <row r="16" spans="1:6" ht="13.5">
      <c r="D16" s="2"/>
      <c r="E16" s="2"/>
    </row>
    <row r="17" spans="4:5" ht="13.5">
      <c r="D17" s="2"/>
      <c r="E17" s="2"/>
    </row>
    <row r="18" spans="4:5" ht="13.5">
      <c r="D18" s="2"/>
      <c r="E18" s="2"/>
    </row>
    <row r="19" spans="4:5" ht="13.5">
      <c r="D19" s="2"/>
      <c r="E19" s="2"/>
    </row>
    <row r="20" spans="4:5" ht="13.5">
      <c r="D20" s="2"/>
      <c r="E20" s="2"/>
    </row>
    <row r="21" spans="4:5" ht="13.5">
      <c r="D21" s="2"/>
      <c r="E21" s="2"/>
    </row>
    <row r="22" spans="4:5" ht="13.5">
      <c r="D22" s="2"/>
      <c r="E22" s="2"/>
    </row>
    <row r="23" spans="4:5" ht="13.5">
      <c r="D23" s="2"/>
      <c r="E23" s="2"/>
    </row>
    <row r="24" spans="4:5" ht="26.25" customHeight="1">
      <c r="D24" s="2"/>
      <c r="E24" s="2"/>
    </row>
    <row r="25" spans="4:5" ht="12.75" customHeight="1">
      <c r="D25" s="2"/>
      <c r="E25" s="2"/>
    </row>
    <row r="26" spans="4:5" ht="12.75" customHeight="1">
      <c r="D26" s="2"/>
      <c r="E26" s="2"/>
    </row>
    <row r="27" spans="4:5" ht="12.75" customHeight="1">
      <c r="D27" s="2"/>
      <c r="E27" s="2"/>
    </row>
    <row r="28" spans="4:5" ht="12.75" customHeight="1">
      <c r="D28" s="2"/>
      <c r="E28" s="2"/>
    </row>
    <row r="29" spans="4:5" ht="12.75" customHeight="1">
      <c r="D29" s="2"/>
      <c r="E29" s="2"/>
    </row>
    <row r="30" spans="4:5" ht="12.75" customHeight="1">
      <c r="D30" s="2"/>
      <c r="E30" s="2"/>
    </row>
    <row r="31" spans="4:5" ht="12.75" customHeight="1">
      <c r="D31" s="2"/>
      <c r="E31" s="2"/>
    </row>
    <row r="32" spans="4:5" ht="12.75" customHeight="1">
      <c r="D32" s="2"/>
      <c r="E32" s="2"/>
    </row>
    <row r="258" spans="1:3" ht="12.75" customHeight="1">
      <c r="A258" s="30"/>
      <c r="B258" s="22"/>
      <c r="C258" s="17"/>
    </row>
    <row r="310" spans="1:3" ht="12.75" customHeight="1">
      <c r="A310" s="30"/>
      <c r="B310" s="22"/>
      <c r="C310" s="17"/>
    </row>
    <row r="328" spans="1:1" ht="12.75" customHeight="1">
      <c r="A328" s="29">
        <v>8</v>
      </c>
    </row>
    <row r="335" spans="1:1" ht="13.5"/>
    <row r="336" spans="1:1" ht="13.5"/>
    <row r="337" spans="2:5" ht="13.5"/>
    <row r="338" spans="2:5" ht="13.5"/>
    <row r="339" spans="2:5" ht="13.5"/>
    <row r="340" spans="2:5" ht="13.5"/>
    <row r="341" spans="2:5" s="29" customFormat="1" ht="13.5">
      <c r="B341" s="6"/>
      <c r="C341" s="16"/>
      <c r="D341" s="6"/>
      <c r="E341" s="6"/>
    </row>
    <row r="342" spans="2:5" s="29" customFormat="1" ht="13.5">
      <c r="B342" s="6"/>
      <c r="C342" s="16"/>
      <c r="D342" s="6"/>
      <c r="E342" s="6"/>
    </row>
    <row r="343" spans="2:5" s="29" customFormat="1" ht="13.5">
      <c r="B343" s="6"/>
      <c r="C343" s="16"/>
      <c r="D343" s="6"/>
      <c r="E343" s="6"/>
    </row>
    <row r="344" spans="2:5" s="29" customFormat="1" ht="13.5">
      <c r="B344" s="6"/>
      <c r="C344" s="16"/>
      <c r="D344" s="6"/>
      <c r="E344" s="6"/>
    </row>
    <row r="345" spans="2:5" s="29" customFormat="1" ht="13.5">
      <c r="B345" s="6"/>
      <c r="C345" s="16"/>
      <c r="D345" s="6"/>
      <c r="E345" s="6"/>
    </row>
    <row r="346" spans="2:5" s="29" customFormat="1" ht="13.5">
      <c r="B346" s="6"/>
      <c r="C346" s="16"/>
      <c r="D346" s="6"/>
      <c r="E346" s="6"/>
    </row>
    <row r="347" spans="2:5" s="29" customFormat="1" ht="13.5">
      <c r="B347" s="6"/>
      <c r="C347" s="16"/>
      <c r="D347" s="6"/>
      <c r="E347" s="6"/>
    </row>
    <row r="348" spans="2:5" s="29" customFormat="1" ht="13.5">
      <c r="B348" s="6"/>
      <c r="C348" s="16"/>
      <c r="D348" s="6"/>
      <c r="E348" s="6"/>
    </row>
    <row r="349" spans="2:5" s="29" customFormat="1" ht="13.5">
      <c r="B349" s="6"/>
      <c r="C349" s="16"/>
      <c r="D349" s="6"/>
      <c r="E349" s="6"/>
    </row>
    <row r="360" spans="1:3" ht="12.75" customHeight="1">
      <c r="A360" s="31"/>
      <c r="B360" s="22"/>
      <c r="C360" s="17"/>
    </row>
    <row r="364" spans="1:3" ht="13.5"/>
    <row r="365" spans="1:3" ht="13.5"/>
    <row r="366" spans="1:3" ht="13.5"/>
    <row r="367" spans="1:3" ht="13.5"/>
    <row r="368" spans="1:3" ht="13.5"/>
    <row r="369" spans="1:1" ht="13.5"/>
    <row r="370" spans="1:1" ht="13.5"/>
    <row r="371" spans="1:1" ht="13.5"/>
    <row r="372" spans="1:1" ht="13.5"/>
    <row r="373" spans="1:1" ht="13.5"/>
    <row r="374" spans="1:1" ht="13.5"/>
    <row r="375" spans="1:1" ht="13.5"/>
    <row r="376" spans="1:1" ht="13.5"/>
    <row r="378" spans="1:1" ht="12.75" customHeight="1">
      <c r="A378" s="29">
        <v>8</v>
      </c>
    </row>
    <row r="387" spans="1:1" ht="13.5"/>
    <row r="388" spans="1:1" ht="13.5"/>
    <row r="389" spans="1:1" ht="13.5"/>
    <row r="390" spans="1:1" ht="13.5"/>
    <row r="391" spans="1:1" ht="13.5"/>
    <row r="392" spans="1:1" ht="13.5"/>
    <row r="393" spans="1:1" ht="13.5"/>
    <row r="394" spans="1:1" ht="13.5"/>
    <row r="395" spans="1:1" ht="13.5"/>
    <row r="396" spans="1:1" ht="13.5"/>
    <row r="397" spans="1:1" ht="13.5"/>
    <row r="398" spans="1:1" ht="13.5"/>
    <row r="400" spans="1:1" ht="12.75" customHeight="1">
      <c r="A400" s="29">
        <v>8</v>
      </c>
    </row>
    <row r="411" spans="1:3" ht="12.75" customHeight="1">
      <c r="A411" s="31"/>
      <c r="B411" s="22"/>
      <c r="C411" s="17"/>
    </row>
    <row r="437" spans="3:3" ht="12.75" customHeight="1">
      <c r="C437" s="18"/>
    </row>
    <row r="438" spans="3:3" ht="12.75" customHeight="1">
      <c r="C438" s="18"/>
    </row>
    <row r="439" spans="3:3" ht="12.75" customHeight="1">
      <c r="C439" s="18"/>
    </row>
    <row r="440" spans="3:3" ht="12.75" customHeight="1">
      <c r="C440" s="18"/>
    </row>
    <row r="441" spans="3:3" ht="12.75" customHeight="1">
      <c r="C441" s="18"/>
    </row>
    <row r="442" spans="3:3" ht="12.75" customHeight="1">
      <c r="C442" s="18"/>
    </row>
    <row r="443" spans="3:3" ht="12.75" customHeight="1">
      <c r="C443" s="18"/>
    </row>
    <row r="444" spans="3:3" ht="12.75" customHeight="1">
      <c r="C444" s="18"/>
    </row>
    <row r="445" spans="3:3" ht="12.75" customHeight="1">
      <c r="C445" s="18"/>
    </row>
    <row r="446" spans="3:3" ht="12.75" customHeight="1">
      <c r="C446" s="18"/>
    </row>
    <row r="447" spans="3:3" ht="12.75" customHeight="1">
      <c r="C447" s="18"/>
    </row>
    <row r="448" spans="3:3" ht="12.75" customHeight="1">
      <c r="C448" s="18"/>
    </row>
    <row r="449" spans="3:3" ht="12.75" customHeight="1">
      <c r="C449" s="18"/>
    </row>
    <row r="450" spans="3:3" ht="12.75" customHeight="1">
      <c r="C450" s="18"/>
    </row>
    <row r="451" spans="3:3" ht="12.75" customHeight="1">
      <c r="C451" s="18"/>
    </row>
    <row r="467" spans="3:3" ht="12.75" customHeight="1">
      <c r="C467" s="18"/>
    </row>
    <row r="468" spans="3:3" ht="12.75" customHeight="1">
      <c r="C468" s="18"/>
    </row>
    <row r="469" spans="3:3" ht="12.75" customHeight="1">
      <c r="C469" s="18"/>
    </row>
    <row r="470" spans="3:3" ht="12.75" customHeight="1">
      <c r="C470" s="18"/>
    </row>
    <row r="471" spans="3:3" ht="12.75" customHeight="1">
      <c r="C471" s="18"/>
    </row>
    <row r="472" spans="3:3" ht="12.75" customHeight="1">
      <c r="C472" s="18"/>
    </row>
    <row r="473" spans="3:3" ht="12.75" customHeight="1">
      <c r="C473" s="18"/>
    </row>
    <row r="474" spans="3:3" ht="12.75" customHeight="1">
      <c r="C474" s="18"/>
    </row>
    <row r="475" spans="3:3" ht="12.75" customHeight="1">
      <c r="C475" s="18"/>
    </row>
    <row r="476" spans="3:3" ht="12.75" customHeight="1">
      <c r="C476" s="18"/>
    </row>
    <row r="477" spans="3:3" ht="12.75" customHeight="1">
      <c r="C477" s="18"/>
    </row>
    <row r="478" spans="3:3" ht="12.75" customHeight="1">
      <c r="C478" s="18"/>
    </row>
    <row r="479" spans="3:3" ht="12.75" customHeight="1">
      <c r="C479" s="18"/>
    </row>
    <row r="480" spans="3:3" ht="12.75" customHeight="1">
      <c r="C480" s="18"/>
    </row>
    <row r="481" spans="3:3" ht="12.75" customHeight="1">
      <c r="C481" s="18"/>
    </row>
  </sheetData>
  <pageMargins left="0.19685039370078741" right="0.19685039370078741" top="0.19685039370078741" bottom="0.19685039370078741" header="0.19685039370078741" footer="0.19685039370078741"/>
  <pageSetup paperSize="9" fitToHeight="0" orientation="portrait" r:id="rId1"/>
  <headerFooter alignWithMargins="0"/>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763F0-4E2D-4B85-9210-8C3065195603}">
  <dimension ref="A1:F501"/>
  <sheetViews>
    <sheetView showGridLines="0" view="pageBreakPreview" zoomScale="85" zoomScaleNormal="100" zoomScaleSheetLayoutView="85" workbookViewId="0">
      <selection activeCell="C32" sqref="C32"/>
    </sheetView>
  </sheetViews>
  <sheetFormatPr defaultColWidth="9.140625" defaultRowHeight="12.75" customHeight="1"/>
  <cols>
    <col min="1" max="1" width="7.140625" style="29" customWidth="1"/>
    <col min="2" max="2" width="68.7109375" style="6" customWidth="1"/>
    <col min="3" max="3" width="26" style="39" customWidth="1"/>
    <col min="4" max="4" width="11.85546875" style="6" customWidth="1"/>
    <col min="5" max="16384" width="9.140625" style="6"/>
  </cols>
  <sheetData>
    <row r="1" spans="1:6" s="2" customFormat="1" ht="45" customHeight="1">
      <c r="A1" s="23"/>
      <c r="B1" s="19"/>
      <c r="C1" s="13"/>
      <c r="D1" s="13"/>
      <c r="F1" s="37"/>
    </row>
    <row r="2" spans="1:6" s="3" customFormat="1" ht="12.75" customHeight="1">
      <c r="A2" s="27" t="str">
        <f>'Summary Page'!A2</f>
        <v>Council of the Isles of Scilly</v>
      </c>
      <c r="B2" s="20"/>
      <c r="C2" s="10"/>
      <c r="D2" s="2"/>
      <c r="E2" s="2"/>
    </row>
    <row r="3" spans="1:6" s="5" customFormat="1" ht="12.75" customHeight="1">
      <c r="A3" s="28" t="str">
        <f>'Summary Page'!A3</f>
        <v>Carn Gwaval Reconfiguration Works</v>
      </c>
      <c r="B3"/>
      <c r="C3" s="11"/>
      <c r="D3" s="2"/>
      <c r="E3" s="2"/>
    </row>
    <row r="4" spans="1:6" s="5" customFormat="1" ht="5.0999999999999996" customHeight="1">
      <c r="A4" s="28"/>
      <c r="B4"/>
      <c r="C4" s="11"/>
      <c r="D4" s="2"/>
      <c r="E4" s="2"/>
    </row>
    <row r="5" spans="1:6" ht="12.75" customHeight="1">
      <c r="A5" s="71" t="s">
        <v>41</v>
      </c>
      <c r="C5" s="12"/>
      <c r="D5" s="2"/>
      <c r="E5" s="2"/>
    </row>
    <row r="6" spans="1:6" ht="5.0999999999999996" customHeight="1">
      <c r="C6" s="38"/>
      <c r="D6" s="2"/>
      <c r="E6" s="2"/>
    </row>
    <row r="7" spans="1:6" s="7" customFormat="1" ht="13.5">
      <c r="A7" s="60" t="s">
        <v>2</v>
      </c>
      <c r="B7" s="61" t="s">
        <v>0</v>
      </c>
      <c r="C7" s="80" t="s">
        <v>1</v>
      </c>
      <c r="D7" s="2"/>
      <c r="E7" s="2"/>
    </row>
    <row r="8" spans="1:6" s="5" customFormat="1" ht="13.5">
      <c r="A8" s="74"/>
      <c r="B8" s="76"/>
      <c r="C8" s="81"/>
      <c r="D8" s="2"/>
      <c r="E8" s="2"/>
    </row>
    <row r="9" spans="1:6" s="5" customFormat="1" ht="13.5">
      <c r="A9" s="62">
        <f>'Schedule of works'!A9</f>
        <v>1</v>
      </c>
      <c r="B9" s="63" t="str">
        <f>'Schedule of works'!B9</f>
        <v>SCOPE OF WORKS</v>
      </c>
      <c r="C9" s="64"/>
      <c r="D9" s="2"/>
      <c r="E9" s="2"/>
    </row>
    <row r="10" spans="1:6" s="5" customFormat="1" ht="13.5">
      <c r="A10" s="62"/>
      <c r="B10" s="63"/>
      <c r="C10" s="65"/>
      <c r="D10" s="2"/>
      <c r="E10" s="2"/>
    </row>
    <row r="11" spans="1:6" s="5" customFormat="1" ht="13.5">
      <c r="A11" s="62">
        <f>'Schedule of works'!A11</f>
        <v>2</v>
      </c>
      <c r="B11" s="63" t="s">
        <v>8</v>
      </c>
      <c r="C11" s="65">
        <f>SUM('Schedule of works'!E12:E23)</f>
        <v>0</v>
      </c>
      <c r="D11" s="2"/>
      <c r="E11" s="2"/>
    </row>
    <row r="12" spans="1:6" s="5" customFormat="1" ht="13.5">
      <c r="A12" s="62"/>
      <c r="B12" s="63"/>
      <c r="C12" s="65"/>
      <c r="D12" s="2"/>
      <c r="E12" s="2"/>
    </row>
    <row r="13" spans="1:6" s="5" customFormat="1" ht="13.5">
      <c r="A13" s="62">
        <f>'Schedule of works'!A24</f>
        <v>3</v>
      </c>
      <c r="B13" s="63" t="str">
        <f>'Schedule of works'!B24</f>
        <v>ACCESS</v>
      </c>
      <c r="C13" s="65">
        <f>SUM('Schedule of works'!E25:E26)</f>
        <v>0</v>
      </c>
      <c r="D13" s="2"/>
      <c r="E13" s="2"/>
    </row>
    <row r="14" spans="1:6" s="5" customFormat="1" ht="13.5">
      <c r="A14" s="62"/>
      <c r="B14" s="63"/>
      <c r="C14" s="65"/>
      <c r="D14" s="2"/>
      <c r="E14" s="2"/>
    </row>
    <row r="15" spans="1:6" s="5" customFormat="1" ht="13.5">
      <c r="A15" s="62">
        <f>'Schedule of works'!A27</f>
        <v>4</v>
      </c>
      <c r="B15" s="63" t="str">
        <f>'Schedule of works'!B27</f>
        <v xml:space="preserve">SCHEDULE OF WORKS </v>
      </c>
      <c r="C15" s="64"/>
      <c r="D15" s="2"/>
      <c r="E15" s="2"/>
    </row>
    <row r="16" spans="1:6" s="5" customFormat="1" ht="13.5">
      <c r="A16" s="62"/>
      <c r="B16" s="63"/>
      <c r="C16" s="65"/>
      <c r="D16" s="2"/>
      <c r="E16" s="2"/>
    </row>
    <row r="17" spans="1:5" s="5" customFormat="1" ht="13.5">
      <c r="A17" s="62">
        <v>4.0999999999999996</v>
      </c>
      <c r="B17" s="63" t="s">
        <v>42</v>
      </c>
      <c r="C17" s="65">
        <f>SUM('Schedule of works'!E33:E75)</f>
        <v>0</v>
      </c>
      <c r="D17" s="2"/>
      <c r="E17" s="2"/>
    </row>
    <row r="18" spans="1:5" s="5" customFormat="1" ht="13.5">
      <c r="A18" s="62"/>
      <c r="B18" s="63"/>
      <c r="C18" s="66"/>
      <c r="D18" s="2"/>
      <c r="E18" s="2"/>
    </row>
    <row r="19" spans="1:5" s="5" customFormat="1" ht="13.5">
      <c r="A19" s="62">
        <v>4.2</v>
      </c>
      <c r="B19" s="63" t="s">
        <v>43</v>
      </c>
      <c r="C19" s="65">
        <f>SUM('Schedule of works'!E77:E86)</f>
        <v>0</v>
      </c>
      <c r="D19" s="2"/>
      <c r="E19" s="2"/>
    </row>
    <row r="20" spans="1:5" s="5" customFormat="1" ht="13.5">
      <c r="A20" s="62"/>
      <c r="B20" s="63"/>
      <c r="C20" s="66"/>
      <c r="D20" s="2"/>
      <c r="E20" s="2"/>
    </row>
    <row r="21" spans="1:5" s="5" customFormat="1" ht="13.5">
      <c r="A21" s="62">
        <v>4.3</v>
      </c>
      <c r="B21" s="63" t="s">
        <v>44</v>
      </c>
      <c r="C21" s="65">
        <f>SUM('Schedule of works'!E88:E104)</f>
        <v>0</v>
      </c>
      <c r="D21" s="2"/>
      <c r="E21" s="2"/>
    </row>
    <row r="22" spans="1:5" s="5" customFormat="1" ht="13.5">
      <c r="A22" s="62"/>
      <c r="B22" s="63"/>
      <c r="C22" s="65"/>
      <c r="D22" s="2"/>
      <c r="E22" s="2"/>
    </row>
    <row r="23" spans="1:5" s="5" customFormat="1" ht="13.5">
      <c r="A23" s="62">
        <v>4.4000000000000004</v>
      </c>
      <c r="B23" s="63" t="s">
        <v>128</v>
      </c>
      <c r="C23" s="65">
        <f>SUM('Schedule of works'!E106:E134)</f>
        <v>0</v>
      </c>
      <c r="D23" s="2"/>
      <c r="E23" s="2"/>
    </row>
    <row r="24" spans="1:5" s="5" customFormat="1" ht="13.5">
      <c r="A24" s="62"/>
      <c r="B24" s="63"/>
      <c r="C24" s="65"/>
      <c r="D24" s="2"/>
      <c r="E24" s="2"/>
    </row>
    <row r="25" spans="1:5" s="5" customFormat="1" ht="13.5">
      <c r="A25" s="62">
        <v>4.5</v>
      </c>
      <c r="B25" s="63" t="s">
        <v>136</v>
      </c>
      <c r="C25" s="65">
        <f>SUM('Schedule of works'!E136:E158)</f>
        <v>0</v>
      </c>
      <c r="D25" s="2"/>
      <c r="E25" s="2"/>
    </row>
    <row r="26" spans="1:5" s="5" customFormat="1" ht="13.5">
      <c r="A26" s="62"/>
      <c r="B26" s="63"/>
      <c r="C26" s="65"/>
      <c r="D26" s="2"/>
      <c r="E26" s="2"/>
    </row>
    <row r="27" spans="1:5" s="5" customFormat="1" ht="13.5">
      <c r="A27" s="62">
        <v>4.5999999999999996</v>
      </c>
      <c r="B27" s="63" t="s">
        <v>145</v>
      </c>
      <c r="C27" s="65">
        <f>SUM('Schedule of works'!E160:E186)</f>
        <v>0</v>
      </c>
      <c r="D27" s="2"/>
      <c r="E27" s="2"/>
    </row>
    <row r="28" spans="1:5" s="5" customFormat="1" ht="13.5">
      <c r="A28" s="62"/>
      <c r="B28" s="63"/>
      <c r="C28" s="66"/>
      <c r="D28" s="2"/>
      <c r="E28" s="2"/>
    </row>
    <row r="29" spans="1:5" s="5" customFormat="1" ht="13.5">
      <c r="A29" s="62">
        <f>'Schedule of works'!A187</f>
        <v>4.7</v>
      </c>
      <c r="B29" s="63" t="str">
        <f>'Schedule of works'!B187</f>
        <v>PROVISIONAL ITEMS</v>
      </c>
      <c r="C29" s="65">
        <f>SUM('Schedule of works'!E188:E189)</f>
        <v>5000</v>
      </c>
      <c r="D29" s="2"/>
      <c r="E29" s="2"/>
    </row>
    <row r="30" spans="1:5" s="5" customFormat="1" ht="13.5">
      <c r="A30" s="62"/>
      <c r="B30" s="63"/>
      <c r="C30" s="65"/>
      <c r="D30" s="2"/>
      <c r="E30" s="2"/>
    </row>
    <row r="31" spans="1:5" s="5" customFormat="1" ht="13.5">
      <c r="A31" s="62">
        <v>4.8</v>
      </c>
      <c r="B31" s="63" t="s">
        <v>277</v>
      </c>
      <c r="C31" s="65">
        <f>'Schedule of works'!E191</f>
        <v>0</v>
      </c>
      <c r="D31" s="2"/>
      <c r="E31" s="2"/>
    </row>
    <row r="32" spans="1:5" s="5" customFormat="1" ht="13.5">
      <c r="A32" s="62"/>
      <c r="B32" s="63"/>
      <c r="C32" s="66"/>
      <c r="D32" s="2"/>
      <c r="E32" s="2"/>
    </row>
    <row r="33" spans="1:5" ht="13.5">
      <c r="A33" s="67">
        <v>5</v>
      </c>
      <c r="B33" s="68" t="str">
        <f>'Schedule of works'!B192</f>
        <v>COMPLETION</v>
      </c>
      <c r="C33" s="65">
        <f>SUM('Schedule of works'!E193:E198)</f>
        <v>0</v>
      </c>
      <c r="D33" s="2"/>
      <c r="E33" s="2"/>
    </row>
    <row r="34" spans="1:5" ht="13.5">
      <c r="A34" s="75"/>
      <c r="B34" s="77"/>
      <c r="C34" s="79"/>
      <c r="D34" s="2"/>
      <c r="E34" s="2"/>
    </row>
    <row r="35" spans="1:5" ht="13.5">
      <c r="A35" s="69" t="s">
        <v>34</v>
      </c>
      <c r="B35" s="73"/>
      <c r="C35" s="70">
        <f>SUM(C8:C34)</f>
        <v>5000</v>
      </c>
      <c r="D35" s="2"/>
      <c r="E35" s="2"/>
    </row>
    <row r="36" spans="1:5" ht="13.5">
      <c r="D36" s="2"/>
      <c r="E36" s="2"/>
    </row>
    <row r="37" spans="1:5" ht="13.5">
      <c r="D37" s="2"/>
      <c r="E37" s="2"/>
    </row>
    <row r="38" spans="1:5" ht="13.5">
      <c r="D38" s="2"/>
      <c r="E38" s="2"/>
    </row>
    <row r="39" spans="1:5" ht="13.5">
      <c r="D39" s="2"/>
      <c r="E39" s="2"/>
    </row>
    <row r="40" spans="1:5" ht="13.5">
      <c r="D40" s="2"/>
      <c r="E40" s="2"/>
    </row>
    <row r="41" spans="1:5" ht="13.5">
      <c r="D41" s="2"/>
      <c r="E41" s="2"/>
    </row>
    <row r="42" spans="1:5" ht="13.5">
      <c r="D42" s="2"/>
      <c r="E42" s="2"/>
    </row>
    <row r="43" spans="1:5" ht="13.5">
      <c r="D43" s="2"/>
      <c r="E43" s="2"/>
    </row>
    <row r="44" spans="1:5" ht="26.25" customHeight="1">
      <c r="D44" s="2"/>
      <c r="E44" s="2"/>
    </row>
    <row r="45" spans="1:5" ht="12.75" customHeight="1">
      <c r="D45" s="2"/>
      <c r="E45" s="2"/>
    </row>
    <row r="46" spans="1:5" ht="12.75" customHeight="1">
      <c r="D46" s="2"/>
      <c r="E46" s="2"/>
    </row>
    <row r="47" spans="1:5" ht="12.75" customHeight="1">
      <c r="D47" s="2"/>
      <c r="E47" s="2"/>
    </row>
    <row r="48" spans="1:5" ht="12.75" customHeight="1">
      <c r="D48" s="2"/>
      <c r="E48" s="2"/>
    </row>
    <row r="49" spans="4:5" ht="12.75" customHeight="1">
      <c r="D49" s="2"/>
      <c r="E49" s="2"/>
    </row>
    <row r="50" spans="4:5" ht="12.75" customHeight="1">
      <c r="D50" s="2"/>
      <c r="E50" s="2"/>
    </row>
    <row r="51" spans="4:5" ht="12.75" customHeight="1">
      <c r="D51" s="2"/>
      <c r="E51" s="2"/>
    </row>
    <row r="52" spans="4:5" ht="12.75" customHeight="1">
      <c r="D52" s="2"/>
      <c r="E52" s="2"/>
    </row>
    <row r="278" spans="1:3" ht="12.75" customHeight="1">
      <c r="A278" s="30"/>
      <c r="B278" s="22"/>
      <c r="C278" s="40"/>
    </row>
    <row r="330" spans="1:3" ht="12.75" customHeight="1">
      <c r="A330" s="30"/>
      <c r="B330" s="22"/>
      <c r="C330" s="40"/>
    </row>
    <row r="348" spans="1:1" ht="12.75" customHeight="1">
      <c r="A348" s="29">
        <v>8</v>
      </c>
    </row>
    <row r="355" ht="13.5"/>
    <row r="356" ht="13.5"/>
    <row r="357" ht="13.5"/>
    <row r="358" ht="13.5"/>
    <row r="359" ht="13.5"/>
    <row r="360" ht="13.5"/>
    <row r="361" ht="13.5"/>
    <row r="362" ht="13.5"/>
    <row r="363" ht="13.5"/>
    <row r="364" ht="13.5"/>
    <row r="365" ht="13.5"/>
    <row r="366" ht="13.5"/>
    <row r="367" ht="13.5"/>
    <row r="368" ht="13.5"/>
    <row r="369" spans="1:3" ht="13.5"/>
    <row r="380" spans="1:3" ht="12.75" customHeight="1">
      <c r="A380" s="31"/>
      <c r="B380" s="22"/>
      <c r="C380" s="40"/>
    </row>
    <row r="384" spans="1:3" ht="13.5"/>
    <row r="385" spans="1:1" ht="13.5"/>
    <row r="386" spans="1:1" ht="13.5"/>
    <row r="387" spans="1:1" ht="13.5"/>
    <row r="388" spans="1:1" ht="13.5"/>
    <row r="389" spans="1:1" ht="13.5"/>
    <row r="390" spans="1:1" ht="13.5"/>
    <row r="391" spans="1:1" ht="13.5"/>
    <row r="392" spans="1:1" ht="13.5"/>
    <row r="393" spans="1:1" ht="13.5"/>
    <row r="394" spans="1:1" ht="13.5"/>
    <row r="395" spans="1:1" ht="13.5"/>
    <row r="396" spans="1:1" ht="13.5"/>
    <row r="398" spans="1:1" ht="12.75" customHeight="1">
      <c r="A398" s="29">
        <v>8</v>
      </c>
    </row>
    <row r="407" ht="13.5"/>
    <row r="408" ht="13.5"/>
    <row r="409" ht="13.5"/>
    <row r="410" ht="13.5"/>
    <row r="411" ht="13.5"/>
    <row r="412" ht="13.5"/>
    <row r="413" ht="13.5"/>
    <row r="414" ht="13.5"/>
    <row r="415" ht="13.5"/>
    <row r="416" ht="13.5"/>
    <row r="417" spans="1:3" ht="13.5"/>
    <row r="418" spans="1:3" ht="13.5"/>
    <row r="420" spans="1:3" ht="12.75" customHeight="1">
      <c r="A420" s="29">
        <v>8</v>
      </c>
    </row>
    <row r="431" spans="1:3" ht="12.75" customHeight="1">
      <c r="A431" s="31"/>
      <c r="B431" s="22"/>
      <c r="C431" s="40"/>
    </row>
    <row r="457" spans="3:3" ht="12.75" customHeight="1">
      <c r="C457" s="41"/>
    </row>
    <row r="458" spans="3:3" ht="12.75" customHeight="1">
      <c r="C458" s="41"/>
    </row>
    <row r="459" spans="3:3" ht="12.75" customHeight="1">
      <c r="C459" s="41"/>
    </row>
    <row r="460" spans="3:3" ht="12.75" customHeight="1">
      <c r="C460" s="41"/>
    </row>
    <row r="461" spans="3:3" ht="12.75" customHeight="1">
      <c r="C461" s="41"/>
    </row>
    <row r="462" spans="3:3" ht="12.75" customHeight="1">
      <c r="C462" s="41"/>
    </row>
    <row r="463" spans="3:3" ht="12.75" customHeight="1">
      <c r="C463" s="41"/>
    </row>
    <row r="464" spans="3:3" ht="12.75" customHeight="1">
      <c r="C464" s="41"/>
    </row>
    <row r="465" spans="3:3" ht="12.75" customHeight="1">
      <c r="C465" s="41"/>
    </row>
    <row r="466" spans="3:3" ht="12.75" customHeight="1">
      <c r="C466" s="41"/>
    </row>
    <row r="467" spans="3:3" ht="12.75" customHeight="1">
      <c r="C467" s="41"/>
    </row>
    <row r="468" spans="3:3" ht="12.75" customHeight="1">
      <c r="C468" s="41"/>
    </row>
    <row r="469" spans="3:3" ht="12.75" customHeight="1">
      <c r="C469" s="41"/>
    </row>
    <row r="470" spans="3:3" ht="12.75" customHeight="1">
      <c r="C470" s="41"/>
    </row>
    <row r="471" spans="3:3" ht="12.75" customHeight="1">
      <c r="C471" s="41"/>
    </row>
    <row r="487" spans="3:3" ht="12.75" customHeight="1">
      <c r="C487" s="41"/>
    </row>
    <row r="488" spans="3:3" ht="12.75" customHeight="1">
      <c r="C488" s="41"/>
    </row>
    <row r="489" spans="3:3" ht="12.75" customHeight="1">
      <c r="C489" s="41"/>
    </row>
    <row r="490" spans="3:3" ht="12.75" customHeight="1">
      <c r="C490" s="41"/>
    </row>
    <row r="491" spans="3:3" ht="12.75" customHeight="1">
      <c r="C491" s="41"/>
    </row>
    <row r="492" spans="3:3" ht="12.75" customHeight="1">
      <c r="C492" s="41"/>
    </row>
    <row r="493" spans="3:3" ht="12.75" customHeight="1">
      <c r="C493" s="41"/>
    </row>
    <row r="494" spans="3:3" ht="12.75" customHeight="1">
      <c r="C494" s="41"/>
    </row>
    <row r="495" spans="3:3" ht="12.75" customHeight="1">
      <c r="C495" s="41"/>
    </row>
    <row r="496" spans="3:3" ht="12.75" customHeight="1">
      <c r="C496" s="41"/>
    </row>
    <row r="497" spans="3:3" ht="12.75" customHeight="1">
      <c r="C497" s="41"/>
    </row>
    <row r="498" spans="3:3" ht="12.75" customHeight="1">
      <c r="C498" s="41"/>
    </row>
    <row r="499" spans="3:3" ht="12.75" customHeight="1">
      <c r="C499" s="41"/>
    </row>
    <row r="500" spans="3:3" ht="12.75" customHeight="1">
      <c r="C500" s="41"/>
    </row>
    <row r="501" spans="3:3" ht="12.75" customHeight="1">
      <c r="C501" s="41"/>
    </row>
  </sheetData>
  <pageMargins left="0.19685039370078741" right="0.19685039370078741" top="0.19685039370078741" bottom="0.19685039370078741" header="0.19685039370078741" footer="0.19685039370078741"/>
  <pageSetup paperSize="9" fitToHeight="0" orientation="portrait" r:id="rId1"/>
  <headerFooter alignWithMargins="0"/>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E09FB-FA25-4DC0-84A5-5CCB0AF7FE59}">
  <dimension ref="A1:K680"/>
  <sheetViews>
    <sheetView showGridLines="0" showZeros="0" tabSelected="1" view="pageBreakPreview" zoomScale="130" zoomScaleNormal="100" zoomScaleSheetLayoutView="130" workbookViewId="0">
      <selection activeCell="D10" sqref="D10"/>
    </sheetView>
  </sheetViews>
  <sheetFormatPr defaultColWidth="9.140625" defaultRowHeight="12.75" customHeight="1"/>
  <cols>
    <col min="1" max="1" width="6.7109375" style="46" customWidth="1"/>
    <col min="2" max="2" width="57.7109375" style="42" customWidth="1"/>
    <col min="3" max="3" width="5.7109375" style="43" customWidth="1"/>
    <col min="4" max="4" width="7.7109375" style="43" customWidth="1"/>
    <col min="5" max="5" width="11.7109375" style="34" customWidth="1"/>
    <col min="6" max="6" width="12.7109375" style="49" customWidth="1"/>
    <col min="7" max="7" width="10.85546875" style="49" customWidth="1"/>
    <col min="8" max="8" width="10.85546875" style="55" customWidth="1"/>
    <col min="9" max="9" width="14.85546875" style="42" customWidth="1"/>
    <col min="10" max="10" width="70.5703125" style="42" customWidth="1"/>
    <col min="11" max="16384" width="9.140625" style="42"/>
  </cols>
  <sheetData>
    <row r="1" spans="1:11" s="2" customFormat="1" ht="45" customHeight="1">
      <c r="A1" s="23"/>
      <c r="B1" s="19"/>
      <c r="C1" s="13"/>
      <c r="D1" s="13"/>
      <c r="F1" s="37"/>
      <c r="G1" s="14"/>
      <c r="H1" s="24"/>
    </row>
    <row r="2" spans="1:11" s="2" customFormat="1" ht="12.75" customHeight="1">
      <c r="A2" s="27" t="str">
        <f>'Collection Page '!A2</f>
        <v>Council of the Isles of Scilly</v>
      </c>
      <c r="B2" s="20"/>
      <c r="C2" s="9"/>
      <c r="D2" s="9"/>
      <c r="E2" s="25"/>
      <c r="F2" s="4"/>
      <c r="G2" s="4"/>
      <c r="H2" s="1"/>
    </row>
    <row r="3" spans="1:11" s="20" customFormat="1" ht="12.75" customHeight="1">
      <c r="A3" s="27" t="str">
        <f>'Collection Page '!A3</f>
        <v>Carn Gwaval Reconfiguration Works</v>
      </c>
      <c r="B3" s="42"/>
      <c r="C3" s="43"/>
      <c r="D3" s="43"/>
      <c r="E3" s="32"/>
      <c r="F3" s="44"/>
      <c r="G3" s="44"/>
      <c r="H3" s="45"/>
    </row>
    <row r="4" spans="1:11" s="20" customFormat="1" ht="5.0999999999999996" customHeight="1">
      <c r="A4" s="27"/>
      <c r="B4" s="42"/>
      <c r="C4" s="43"/>
      <c r="D4" s="43"/>
      <c r="E4" s="32"/>
      <c r="F4" s="44"/>
      <c r="G4" s="44"/>
      <c r="H4" s="45"/>
    </row>
    <row r="5" spans="1:11" ht="12.75" customHeight="1">
      <c r="A5" s="107" t="s">
        <v>7</v>
      </c>
      <c r="B5" s="107"/>
      <c r="C5" s="9"/>
      <c r="D5" s="9"/>
      <c r="E5" s="32"/>
      <c r="F5" s="44"/>
      <c r="G5" s="44"/>
      <c r="H5" s="45"/>
      <c r="I5" s="20"/>
      <c r="J5" s="20"/>
      <c r="K5" s="20"/>
    </row>
    <row r="6" spans="1:11" ht="5.0999999999999996" customHeight="1">
      <c r="E6" s="33"/>
      <c r="F6" s="44"/>
      <c r="G6" s="44"/>
      <c r="H6" s="45"/>
      <c r="I6" s="20"/>
      <c r="J6" s="20"/>
      <c r="K6" s="20"/>
    </row>
    <row r="7" spans="1:11" s="47" customFormat="1" ht="26.25" customHeight="1">
      <c r="A7" s="82" t="s">
        <v>2</v>
      </c>
      <c r="B7" s="83" t="s">
        <v>0</v>
      </c>
      <c r="C7" s="83" t="s">
        <v>6</v>
      </c>
      <c r="D7" s="83" t="s">
        <v>39</v>
      </c>
      <c r="E7" s="84" t="s">
        <v>5</v>
      </c>
      <c r="F7" s="84" t="s">
        <v>30</v>
      </c>
      <c r="G7" s="44"/>
      <c r="H7" s="45"/>
      <c r="I7" s="20"/>
      <c r="J7" s="20"/>
      <c r="K7" s="20"/>
    </row>
    <row r="8" spans="1:11" s="47" customFormat="1" ht="33.75" customHeight="1">
      <c r="A8" s="85"/>
      <c r="B8" s="89" t="s">
        <v>72</v>
      </c>
      <c r="C8" s="86"/>
      <c r="D8" s="86"/>
      <c r="E8" s="87"/>
      <c r="F8" s="90"/>
      <c r="G8" s="44"/>
      <c r="H8" s="45"/>
      <c r="I8" s="20"/>
      <c r="J8" s="20"/>
      <c r="K8" s="20"/>
    </row>
    <row r="9" spans="1:11" s="47" customFormat="1">
      <c r="A9" s="91">
        <v>1</v>
      </c>
      <c r="B9" s="108" t="s">
        <v>10</v>
      </c>
      <c r="C9" s="109"/>
      <c r="D9" s="109"/>
      <c r="E9" s="109"/>
      <c r="F9" s="110"/>
      <c r="G9" s="44"/>
      <c r="H9" s="45"/>
      <c r="I9" s="20"/>
      <c r="J9" s="20"/>
      <c r="K9" s="20"/>
    </row>
    <row r="10" spans="1:11" s="47" customFormat="1" ht="130.5" customHeight="1">
      <c r="A10" s="93">
        <v>1.1000000000000001</v>
      </c>
      <c r="B10" s="94" t="s">
        <v>276</v>
      </c>
      <c r="C10" s="95" t="s">
        <v>62</v>
      </c>
      <c r="D10" s="96" t="s">
        <v>63</v>
      </c>
      <c r="E10" s="87"/>
      <c r="F10" s="90"/>
      <c r="G10" s="44"/>
      <c r="H10" s="45"/>
      <c r="I10" s="20"/>
      <c r="J10" s="20"/>
      <c r="K10" s="20"/>
    </row>
    <row r="11" spans="1:11" s="47" customFormat="1">
      <c r="A11" s="91">
        <v>2</v>
      </c>
      <c r="B11" s="108" t="s">
        <v>9</v>
      </c>
      <c r="C11" s="109"/>
      <c r="D11" s="109"/>
      <c r="E11" s="109"/>
      <c r="F11" s="110"/>
      <c r="G11" s="44"/>
      <c r="H11" s="45"/>
      <c r="I11" s="20"/>
      <c r="J11" s="20"/>
      <c r="K11" s="20"/>
    </row>
    <row r="12" spans="1:11" s="47" customFormat="1" ht="33.75">
      <c r="A12" s="93">
        <v>2.1</v>
      </c>
      <c r="B12" s="94" t="s">
        <v>11</v>
      </c>
      <c r="C12" s="86"/>
      <c r="D12" s="86"/>
      <c r="E12" s="87"/>
      <c r="F12" s="88"/>
      <c r="G12" s="44"/>
      <c r="H12" s="45"/>
      <c r="I12" s="20"/>
      <c r="J12" s="20"/>
      <c r="K12" s="20"/>
    </row>
    <row r="13" spans="1:11" s="47" customFormat="1">
      <c r="A13" s="93">
        <v>2.2000000000000002</v>
      </c>
      <c r="B13" s="94" t="s">
        <v>12</v>
      </c>
      <c r="C13" s="86"/>
      <c r="D13" s="86"/>
      <c r="E13" s="87"/>
      <c r="F13" s="90"/>
      <c r="G13" s="44"/>
      <c r="H13" s="45"/>
      <c r="I13" s="20"/>
      <c r="J13" s="20"/>
      <c r="K13" s="20"/>
    </row>
    <row r="14" spans="1:11" s="47" customFormat="1" ht="33.75">
      <c r="A14" s="93">
        <v>2.2999999999999998</v>
      </c>
      <c r="B14" s="94" t="s">
        <v>13</v>
      </c>
      <c r="C14" s="86"/>
      <c r="D14" s="86"/>
      <c r="E14" s="87"/>
      <c r="F14" s="88"/>
      <c r="G14" s="44"/>
      <c r="H14" s="45"/>
      <c r="I14" s="20"/>
      <c r="J14" s="20"/>
      <c r="K14" s="20"/>
    </row>
    <row r="15" spans="1:11" s="47" customFormat="1" ht="22.5">
      <c r="A15" s="93">
        <v>2.4</v>
      </c>
      <c r="B15" s="94" t="s">
        <v>14</v>
      </c>
      <c r="C15" s="86"/>
      <c r="D15" s="86"/>
      <c r="E15" s="87"/>
      <c r="F15" s="88"/>
      <c r="G15" s="44"/>
      <c r="H15" s="45"/>
      <c r="I15" s="20"/>
      <c r="J15" s="20"/>
      <c r="K15" s="20"/>
    </row>
    <row r="16" spans="1:11" s="47" customFormat="1" ht="22.5">
      <c r="A16" s="93">
        <v>2.5</v>
      </c>
      <c r="B16" s="94" t="s">
        <v>15</v>
      </c>
      <c r="C16" s="86"/>
      <c r="D16" s="86"/>
      <c r="E16" s="87"/>
      <c r="F16" s="88"/>
      <c r="G16" s="44"/>
      <c r="H16" s="45"/>
      <c r="I16" s="20"/>
      <c r="J16" s="20"/>
      <c r="K16" s="20"/>
    </row>
    <row r="17" spans="1:11" s="47" customFormat="1" ht="56.25">
      <c r="A17" s="93">
        <v>2.6</v>
      </c>
      <c r="B17" s="94" t="s">
        <v>18</v>
      </c>
      <c r="C17" s="86"/>
      <c r="D17" s="86"/>
      <c r="E17" s="87"/>
      <c r="F17" s="88"/>
      <c r="G17" s="44"/>
      <c r="H17" s="45"/>
      <c r="I17" s="20"/>
      <c r="J17" s="20"/>
      <c r="K17" s="20"/>
    </row>
    <row r="18" spans="1:11" s="47" customFormat="1" ht="22.5">
      <c r="A18" s="93">
        <v>2.7</v>
      </c>
      <c r="B18" s="94" t="s">
        <v>16</v>
      </c>
      <c r="C18" s="86"/>
      <c r="D18" s="86"/>
      <c r="E18" s="87"/>
      <c r="F18" s="88"/>
      <c r="G18" s="44"/>
      <c r="H18" s="45"/>
      <c r="I18" s="20"/>
      <c r="J18" s="20"/>
      <c r="K18" s="20"/>
    </row>
    <row r="19" spans="1:11" s="47" customFormat="1" ht="45">
      <c r="A19" s="93">
        <v>2.8</v>
      </c>
      <c r="B19" s="94" t="s">
        <v>17</v>
      </c>
      <c r="C19" s="86"/>
      <c r="D19" s="86"/>
      <c r="E19" s="87"/>
      <c r="F19" s="88"/>
      <c r="G19" s="44"/>
      <c r="H19" s="45"/>
      <c r="I19" s="20"/>
      <c r="J19" s="20"/>
      <c r="K19" s="20"/>
    </row>
    <row r="20" spans="1:11" s="47" customFormat="1" ht="57" customHeight="1">
      <c r="A20" s="93">
        <v>2.9</v>
      </c>
      <c r="B20" s="94" t="s">
        <v>71</v>
      </c>
      <c r="C20" s="86"/>
      <c r="D20" s="86"/>
      <c r="E20" s="87"/>
      <c r="F20" s="88"/>
      <c r="G20" s="44"/>
      <c r="H20" s="45"/>
      <c r="I20" s="20"/>
      <c r="J20" s="20"/>
      <c r="K20" s="20"/>
    </row>
    <row r="21" spans="1:11" s="47" customFormat="1" ht="33.75">
      <c r="A21" s="97">
        <v>2.1</v>
      </c>
      <c r="B21" s="94" t="s">
        <v>73</v>
      </c>
      <c r="C21" s="86"/>
      <c r="D21" s="86"/>
      <c r="E21" s="87"/>
      <c r="F21" s="88"/>
      <c r="G21" s="44"/>
      <c r="H21" s="45"/>
      <c r="I21" s="20"/>
      <c r="J21" s="20"/>
      <c r="K21" s="20"/>
    </row>
    <row r="22" spans="1:11" s="47" customFormat="1" ht="35.25" customHeight="1">
      <c r="A22" s="97">
        <v>2.11</v>
      </c>
      <c r="B22" s="94" t="s">
        <v>64</v>
      </c>
      <c r="C22" s="86"/>
      <c r="D22" s="86"/>
      <c r="E22" s="87"/>
      <c r="F22" s="88"/>
      <c r="G22" s="44"/>
      <c r="H22" s="45"/>
      <c r="I22" s="20"/>
      <c r="J22" s="20"/>
      <c r="K22" s="20"/>
    </row>
    <row r="23" spans="1:11" s="47" customFormat="1" ht="69.75" customHeight="1">
      <c r="A23" s="97">
        <v>2.12</v>
      </c>
      <c r="B23" s="94" t="s">
        <v>38</v>
      </c>
      <c r="C23" s="86"/>
      <c r="D23" s="86"/>
      <c r="E23" s="87"/>
      <c r="F23" s="88"/>
      <c r="G23" s="44"/>
      <c r="H23" s="45"/>
      <c r="I23" s="20"/>
      <c r="J23" s="20"/>
      <c r="K23" s="20"/>
    </row>
    <row r="24" spans="1:11" s="47" customFormat="1">
      <c r="A24" s="91">
        <v>3</v>
      </c>
      <c r="B24" s="108" t="s">
        <v>19</v>
      </c>
      <c r="C24" s="109"/>
      <c r="D24" s="109"/>
      <c r="E24" s="109"/>
      <c r="F24" s="110"/>
      <c r="G24" s="44"/>
      <c r="H24" s="45"/>
      <c r="I24" s="20"/>
      <c r="J24" s="20"/>
      <c r="K24" s="20"/>
    </row>
    <row r="25" spans="1:11" s="47" customFormat="1">
      <c r="A25" s="93">
        <v>3.1</v>
      </c>
      <c r="B25" s="94" t="s">
        <v>20</v>
      </c>
      <c r="C25" s="86"/>
      <c r="D25" s="86"/>
      <c r="E25" s="98"/>
      <c r="F25" s="88"/>
      <c r="G25" s="44"/>
      <c r="H25" s="45"/>
      <c r="I25" s="20"/>
      <c r="J25" s="20"/>
      <c r="K25" s="20"/>
    </row>
    <row r="26" spans="1:11" s="47" customFormat="1">
      <c r="A26" s="93">
        <v>3.2</v>
      </c>
      <c r="B26" s="94" t="s">
        <v>22</v>
      </c>
      <c r="C26" s="86"/>
      <c r="D26" s="86"/>
      <c r="E26" s="98"/>
      <c r="F26" s="88"/>
      <c r="G26" s="44"/>
      <c r="H26" s="45"/>
      <c r="I26" s="20"/>
      <c r="J26" s="20"/>
      <c r="K26" s="20"/>
    </row>
    <row r="27" spans="1:11" s="47" customFormat="1">
      <c r="A27" s="91">
        <v>4</v>
      </c>
      <c r="B27" s="108" t="s">
        <v>21</v>
      </c>
      <c r="C27" s="109"/>
      <c r="D27" s="109"/>
      <c r="E27" s="109"/>
      <c r="F27" s="110"/>
      <c r="G27" s="44"/>
      <c r="H27" s="45"/>
      <c r="I27" s="20"/>
      <c r="J27" s="20"/>
      <c r="K27" s="20"/>
    </row>
    <row r="28" spans="1:11" s="47" customFormat="1" ht="22.5">
      <c r="A28" s="85"/>
      <c r="B28" s="94" t="s">
        <v>137</v>
      </c>
      <c r="C28" s="95" t="s">
        <v>62</v>
      </c>
      <c r="D28" s="96" t="s">
        <v>63</v>
      </c>
      <c r="E28" s="92"/>
      <c r="F28" s="92"/>
      <c r="G28" s="44"/>
      <c r="H28" s="45"/>
      <c r="I28" s="20"/>
      <c r="J28" s="20"/>
      <c r="K28" s="20"/>
    </row>
    <row r="29" spans="1:11" s="47" customFormat="1" ht="45">
      <c r="A29" s="85"/>
      <c r="B29" s="94" t="s">
        <v>103</v>
      </c>
      <c r="C29" s="95" t="s">
        <v>62</v>
      </c>
      <c r="D29" s="96" t="s">
        <v>63</v>
      </c>
      <c r="E29" s="92"/>
      <c r="F29" s="92"/>
      <c r="G29" s="44"/>
      <c r="H29" s="45"/>
      <c r="I29" s="20"/>
      <c r="J29" s="20"/>
      <c r="K29" s="20"/>
    </row>
    <row r="30" spans="1:11" s="47" customFormat="1" ht="56.25">
      <c r="A30" s="85"/>
      <c r="B30" s="94" t="s">
        <v>280</v>
      </c>
      <c r="C30" s="95" t="s">
        <v>62</v>
      </c>
      <c r="D30" s="96" t="s">
        <v>63</v>
      </c>
      <c r="E30" s="92"/>
      <c r="F30" s="92"/>
      <c r="G30" s="44"/>
      <c r="H30" s="45"/>
      <c r="I30" s="20"/>
      <c r="J30" s="20"/>
      <c r="K30" s="20"/>
    </row>
    <row r="31" spans="1:11" s="47" customFormat="1" ht="56.25">
      <c r="A31" s="85"/>
      <c r="B31" s="94" t="s">
        <v>85</v>
      </c>
      <c r="C31" s="95" t="s">
        <v>62</v>
      </c>
      <c r="D31" s="96" t="s">
        <v>63</v>
      </c>
      <c r="E31" s="92"/>
      <c r="F31" s="92"/>
      <c r="G31" s="44"/>
      <c r="H31" s="45"/>
      <c r="I31" s="20"/>
      <c r="J31" s="20"/>
      <c r="K31" s="20"/>
    </row>
    <row r="32" spans="1:11" s="47" customFormat="1">
      <c r="A32" s="91">
        <v>4.0999999999999996</v>
      </c>
      <c r="B32" s="108" t="s">
        <v>42</v>
      </c>
      <c r="C32" s="109"/>
      <c r="D32" s="109"/>
      <c r="E32" s="109"/>
      <c r="F32" s="110"/>
      <c r="G32" s="44"/>
      <c r="H32" s="45"/>
      <c r="I32" s="20"/>
      <c r="J32" s="20"/>
      <c r="K32" s="20"/>
    </row>
    <row r="33" spans="1:11" s="47" customFormat="1">
      <c r="A33" s="93"/>
      <c r="B33" s="104" t="s">
        <v>69</v>
      </c>
      <c r="C33" s="92"/>
      <c r="D33" s="92"/>
      <c r="E33" s="99"/>
      <c r="F33" s="88"/>
      <c r="G33" s="44"/>
      <c r="H33" s="45"/>
      <c r="I33" s="20"/>
      <c r="J33" s="20"/>
      <c r="K33" s="20"/>
    </row>
    <row r="34" spans="1:11" s="47" customFormat="1" ht="22.5">
      <c r="A34" s="93" t="s">
        <v>250</v>
      </c>
      <c r="B34" s="94" t="s">
        <v>104</v>
      </c>
      <c r="C34" s="92"/>
      <c r="D34" s="92"/>
      <c r="E34" s="99"/>
      <c r="F34" s="88"/>
      <c r="G34" s="44"/>
      <c r="H34" s="45"/>
      <c r="I34" s="20"/>
      <c r="J34" s="20"/>
      <c r="K34" s="20"/>
    </row>
    <row r="35" spans="1:11" s="47" customFormat="1" ht="22.5">
      <c r="A35" s="93" t="s">
        <v>251</v>
      </c>
      <c r="B35" s="94" t="s">
        <v>105</v>
      </c>
      <c r="C35" s="92"/>
      <c r="D35" s="92"/>
      <c r="E35" s="99"/>
      <c r="F35" s="88"/>
      <c r="G35" s="44"/>
      <c r="H35" s="45"/>
      <c r="I35" s="20"/>
      <c r="J35" s="20"/>
      <c r="K35" s="20"/>
    </row>
    <row r="36" spans="1:11" s="47" customFormat="1" ht="22.5">
      <c r="A36" s="93" t="s">
        <v>45</v>
      </c>
      <c r="B36" s="94" t="s">
        <v>70</v>
      </c>
      <c r="C36" s="92"/>
      <c r="D36" s="92"/>
      <c r="E36" s="99"/>
      <c r="F36" s="88"/>
      <c r="G36" s="44"/>
      <c r="H36" s="45"/>
      <c r="I36" s="20"/>
      <c r="J36" s="20"/>
      <c r="K36" s="20"/>
    </row>
    <row r="37" spans="1:11" s="47" customFormat="1" ht="22.5">
      <c r="A37" s="93" t="s">
        <v>46</v>
      </c>
      <c r="B37" s="94" t="s">
        <v>106</v>
      </c>
      <c r="C37" s="92"/>
      <c r="D37" s="92"/>
      <c r="E37" s="99"/>
      <c r="F37" s="88"/>
      <c r="G37" s="44"/>
      <c r="H37" s="45"/>
      <c r="I37" s="20"/>
      <c r="J37" s="20"/>
      <c r="K37" s="20"/>
    </row>
    <row r="38" spans="1:11" s="47" customFormat="1" ht="22.5">
      <c r="A38" s="93" t="s">
        <v>47</v>
      </c>
      <c r="B38" s="94" t="s">
        <v>74</v>
      </c>
      <c r="C38" s="92"/>
      <c r="D38" s="92"/>
      <c r="E38" s="99"/>
      <c r="F38" s="88"/>
      <c r="G38" s="44"/>
      <c r="H38" s="45"/>
      <c r="I38" s="20"/>
      <c r="J38" s="20"/>
      <c r="K38" s="20"/>
    </row>
    <row r="39" spans="1:11" s="47" customFormat="1" ht="22.5">
      <c r="A39" s="93" t="s">
        <v>48</v>
      </c>
      <c r="B39" s="94" t="s">
        <v>107</v>
      </c>
      <c r="C39" s="92"/>
      <c r="D39" s="92"/>
      <c r="E39" s="99"/>
      <c r="F39" s="88"/>
      <c r="G39" s="44"/>
      <c r="H39" s="45"/>
      <c r="I39" s="20"/>
      <c r="J39" s="20"/>
      <c r="K39" s="20"/>
    </row>
    <row r="40" spans="1:11" s="47" customFormat="1" ht="45">
      <c r="A40" s="93" t="s">
        <v>49</v>
      </c>
      <c r="B40" s="94" t="s">
        <v>81</v>
      </c>
      <c r="C40" s="92"/>
      <c r="D40" s="92"/>
      <c r="E40" s="99"/>
      <c r="F40" s="88"/>
      <c r="G40" s="44"/>
      <c r="H40" s="45"/>
      <c r="I40" s="20"/>
      <c r="J40" s="20"/>
      <c r="K40" s="20"/>
    </row>
    <row r="41" spans="1:11" s="47" customFormat="1">
      <c r="A41" s="93"/>
      <c r="B41" s="104" t="s">
        <v>77</v>
      </c>
      <c r="C41" s="92"/>
      <c r="D41" s="92"/>
      <c r="E41" s="99"/>
      <c r="F41" s="88"/>
      <c r="G41" s="44"/>
      <c r="H41" s="45"/>
      <c r="I41" s="20"/>
      <c r="J41" s="20"/>
      <c r="K41" s="20"/>
    </row>
    <row r="42" spans="1:11" s="47" customFormat="1" ht="45">
      <c r="A42" s="93" t="s">
        <v>50</v>
      </c>
      <c r="B42" s="94" t="s">
        <v>108</v>
      </c>
      <c r="C42" s="92"/>
      <c r="D42" s="92"/>
      <c r="E42" s="99"/>
      <c r="F42" s="88"/>
      <c r="G42" s="44"/>
      <c r="H42" s="45"/>
      <c r="I42" s="20"/>
      <c r="J42" s="20"/>
      <c r="K42" s="20"/>
    </row>
    <row r="43" spans="1:11" s="47" customFormat="1" ht="22.5">
      <c r="A43" s="93" t="s">
        <v>51</v>
      </c>
      <c r="B43" s="94" t="s">
        <v>82</v>
      </c>
      <c r="C43" s="92"/>
      <c r="D43" s="92"/>
      <c r="E43" s="99"/>
      <c r="F43" s="88"/>
      <c r="G43" s="44"/>
      <c r="H43" s="45"/>
      <c r="I43" s="20"/>
      <c r="J43" s="20"/>
      <c r="K43" s="20"/>
    </row>
    <row r="44" spans="1:11" s="47" customFormat="1">
      <c r="A44" s="93" t="s">
        <v>52</v>
      </c>
      <c r="B44" s="94" t="s">
        <v>83</v>
      </c>
      <c r="C44" s="92"/>
      <c r="D44" s="92"/>
      <c r="E44" s="99"/>
      <c r="F44" s="88"/>
      <c r="G44" s="44"/>
      <c r="H44" s="45"/>
      <c r="I44" s="20"/>
      <c r="J44" s="20"/>
      <c r="K44" s="20"/>
    </row>
    <row r="45" spans="1:11" s="47" customFormat="1" ht="22.5">
      <c r="A45" s="93" t="s">
        <v>55</v>
      </c>
      <c r="B45" s="94" t="s">
        <v>112</v>
      </c>
      <c r="C45" s="92"/>
      <c r="D45" s="92"/>
      <c r="E45" s="99"/>
      <c r="F45" s="88"/>
      <c r="G45" s="44"/>
      <c r="H45" s="45"/>
      <c r="I45" s="20"/>
      <c r="J45" s="20"/>
      <c r="K45" s="20"/>
    </row>
    <row r="46" spans="1:11" s="47" customFormat="1" ht="33.75">
      <c r="A46" s="93" t="s">
        <v>56</v>
      </c>
      <c r="B46" s="94" t="s">
        <v>110</v>
      </c>
      <c r="C46" s="92"/>
      <c r="D46" s="92"/>
      <c r="E46" s="99"/>
      <c r="F46" s="88"/>
      <c r="G46" s="44"/>
      <c r="H46" s="45"/>
      <c r="I46" s="20"/>
      <c r="J46" s="20"/>
      <c r="K46" s="20"/>
    </row>
    <row r="47" spans="1:11" s="47" customFormat="1">
      <c r="A47" s="93" t="s">
        <v>57</v>
      </c>
      <c r="B47" s="94" t="s">
        <v>109</v>
      </c>
      <c r="C47" s="92"/>
      <c r="D47" s="92"/>
      <c r="E47" s="99"/>
      <c r="F47" s="88"/>
      <c r="G47" s="44"/>
      <c r="H47" s="45"/>
      <c r="I47" s="20"/>
      <c r="J47" s="20"/>
      <c r="K47" s="20"/>
    </row>
    <row r="48" spans="1:11" s="47" customFormat="1" ht="33.75">
      <c r="A48" s="93" t="s">
        <v>252</v>
      </c>
      <c r="B48" s="94" t="s">
        <v>111</v>
      </c>
      <c r="C48" s="92"/>
      <c r="D48" s="92"/>
      <c r="E48" s="99"/>
      <c r="F48" s="88"/>
      <c r="G48" s="44"/>
      <c r="H48" s="45"/>
      <c r="I48" s="20"/>
      <c r="J48" s="20"/>
      <c r="K48" s="20"/>
    </row>
    <row r="49" spans="1:11" s="47" customFormat="1">
      <c r="A49" s="93" t="s">
        <v>253</v>
      </c>
      <c r="B49" s="94" t="s">
        <v>86</v>
      </c>
      <c r="C49" s="92"/>
      <c r="D49" s="92"/>
      <c r="E49" s="99"/>
      <c r="F49" s="88"/>
      <c r="G49" s="44"/>
      <c r="H49" s="45"/>
      <c r="I49" s="20"/>
      <c r="J49" s="20"/>
      <c r="K49" s="20"/>
    </row>
    <row r="50" spans="1:11" s="47" customFormat="1">
      <c r="A50" s="93"/>
      <c r="B50" s="104" t="s">
        <v>76</v>
      </c>
      <c r="C50" s="92"/>
      <c r="D50" s="92"/>
      <c r="E50" s="99"/>
      <c r="F50" s="88"/>
      <c r="G50" s="44"/>
      <c r="H50" s="45"/>
      <c r="I50" s="20"/>
      <c r="J50" s="20"/>
      <c r="K50" s="20"/>
    </row>
    <row r="51" spans="1:11" s="47" customFormat="1" ht="22.5">
      <c r="A51" s="93" t="s">
        <v>254</v>
      </c>
      <c r="B51" s="94" t="s">
        <v>113</v>
      </c>
      <c r="C51" s="92"/>
      <c r="D51" s="92"/>
      <c r="E51" s="99"/>
      <c r="F51" s="88"/>
      <c r="G51" s="44"/>
      <c r="H51" s="45"/>
      <c r="I51" s="20"/>
      <c r="J51" s="20"/>
      <c r="K51" s="20"/>
    </row>
    <row r="52" spans="1:11" s="47" customFormat="1" ht="22.5">
      <c r="A52" s="93" t="s">
        <v>255</v>
      </c>
      <c r="B52" s="94" t="s">
        <v>114</v>
      </c>
      <c r="C52" s="92"/>
      <c r="D52" s="92"/>
      <c r="E52" s="99"/>
      <c r="F52" s="88"/>
      <c r="G52" s="44"/>
      <c r="H52" s="45"/>
      <c r="I52" s="20"/>
      <c r="J52" s="20"/>
      <c r="K52" s="20"/>
    </row>
    <row r="53" spans="1:11" s="47" customFormat="1" ht="25.5" customHeight="1">
      <c r="A53" s="93" t="s">
        <v>256</v>
      </c>
      <c r="B53" s="94" t="s">
        <v>116</v>
      </c>
      <c r="C53" s="92"/>
      <c r="D53" s="92"/>
      <c r="E53" s="99"/>
      <c r="F53" s="88"/>
      <c r="G53" s="44"/>
      <c r="H53" s="45"/>
      <c r="I53" s="20"/>
      <c r="J53" s="20"/>
      <c r="K53" s="20"/>
    </row>
    <row r="54" spans="1:11" s="47" customFormat="1" ht="22.5">
      <c r="A54" s="93" t="s">
        <v>257</v>
      </c>
      <c r="B54" s="94" t="s">
        <v>115</v>
      </c>
      <c r="C54" s="92"/>
      <c r="D54" s="92"/>
      <c r="E54" s="99"/>
      <c r="F54" s="88"/>
      <c r="G54" s="44"/>
      <c r="H54" s="45"/>
      <c r="I54" s="20"/>
      <c r="J54" s="20"/>
      <c r="K54" s="20"/>
    </row>
    <row r="55" spans="1:11" s="47" customFormat="1">
      <c r="A55" s="93"/>
      <c r="B55" s="104" t="s">
        <v>80</v>
      </c>
      <c r="C55" s="92"/>
      <c r="D55" s="92"/>
      <c r="E55" s="99"/>
      <c r="F55" s="88"/>
      <c r="G55" s="44"/>
      <c r="H55" s="45"/>
      <c r="I55" s="20"/>
      <c r="J55" s="20"/>
      <c r="K55" s="20"/>
    </row>
    <row r="56" spans="1:11" s="47" customFormat="1" ht="22.5">
      <c r="A56" s="93" t="s">
        <v>258</v>
      </c>
      <c r="B56" s="94" t="s">
        <v>164</v>
      </c>
      <c r="C56" s="92"/>
      <c r="D56" s="92"/>
      <c r="E56" s="99"/>
      <c r="F56" s="88"/>
      <c r="G56" s="44"/>
      <c r="H56" s="45"/>
      <c r="I56" s="20"/>
      <c r="J56" s="20"/>
      <c r="K56" s="20"/>
    </row>
    <row r="57" spans="1:11" s="47" customFormat="1">
      <c r="A57" s="93" t="s">
        <v>259</v>
      </c>
      <c r="B57" s="94" t="s">
        <v>90</v>
      </c>
      <c r="C57" s="92"/>
      <c r="D57" s="92"/>
      <c r="E57" s="99"/>
      <c r="F57" s="88"/>
      <c r="G57" s="44"/>
      <c r="H57" s="45"/>
      <c r="I57" s="20"/>
      <c r="J57" s="20"/>
      <c r="K57" s="20"/>
    </row>
    <row r="58" spans="1:11" s="47" customFormat="1" ht="33.75">
      <c r="A58" s="93" t="s">
        <v>260</v>
      </c>
      <c r="B58" s="94" t="s">
        <v>91</v>
      </c>
      <c r="C58" s="92"/>
      <c r="D58" s="92"/>
      <c r="E58" s="99"/>
      <c r="F58" s="88"/>
      <c r="G58" s="44"/>
      <c r="H58" s="45"/>
      <c r="I58" s="20"/>
      <c r="J58" s="20"/>
      <c r="K58" s="20"/>
    </row>
    <row r="59" spans="1:11" s="47" customFormat="1" ht="33.75">
      <c r="A59" s="93" t="s">
        <v>261</v>
      </c>
      <c r="B59" s="94" t="s">
        <v>92</v>
      </c>
      <c r="C59" s="92"/>
      <c r="D59" s="92"/>
      <c r="E59" s="99"/>
      <c r="F59" s="88"/>
      <c r="G59" s="44"/>
      <c r="H59" s="45"/>
      <c r="I59" s="20"/>
      <c r="J59" s="20"/>
      <c r="K59" s="20"/>
    </row>
    <row r="60" spans="1:11" s="47" customFormat="1">
      <c r="A60" s="93"/>
      <c r="B60" s="104" t="s">
        <v>79</v>
      </c>
      <c r="C60" s="92"/>
      <c r="D60" s="92"/>
      <c r="E60" s="99"/>
      <c r="F60" s="88"/>
      <c r="G60" s="44"/>
      <c r="H60" s="45"/>
      <c r="I60" s="20"/>
      <c r="J60" s="20"/>
      <c r="K60" s="20"/>
    </row>
    <row r="61" spans="1:11" s="47" customFormat="1" ht="25.5" customHeight="1">
      <c r="A61" s="93" t="s">
        <v>262</v>
      </c>
      <c r="B61" s="94" t="s">
        <v>88</v>
      </c>
      <c r="C61" s="92"/>
      <c r="D61" s="92"/>
      <c r="E61" s="99"/>
      <c r="F61" s="88"/>
      <c r="G61" s="44"/>
      <c r="H61" s="45"/>
      <c r="I61" s="20"/>
      <c r="J61" s="20"/>
      <c r="K61" s="20"/>
    </row>
    <row r="62" spans="1:11" s="47" customFormat="1" ht="33.75">
      <c r="A62" s="93" t="s">
        <v>263</v>
      </c>
      <c r="B62" s="94" t="s">
        <v>89</v>
      </c>
      <c r="C62" s="92"/>
      <c r="D62" s="92"/>
      <c r="E62" s="99"/>
      <c r="F62" s="88"/>
      <c r="G62" s="44"/>
      <c r="H62" s="45"/>
      <c r="I62" s="20"/>
      <c r="J62" s="20"/>
      <c r="K62" s="20"/>
    </row>
    <row r="63" spans="1:11" s="47" customFormat="1">
      <c r="A63" s="93"/>
      <c r="B63" s="104" t="s">
        <v>75</v>
      </c>
      <c r="C63" s="92"/>
      <c r="D63" s="92"/>
      <c r="E63" s="99"/>
      <c r="F63" s="88"/>
      <c r="G63" s="44"/>
      <c r="H63" s="45"/>
      <c r="I63" s="20"/>
      <c r="J63" s="20"/>
      <c r="K63" s="20"/>
    </row>
    <row r="64" spans="1:11" s="47" customFormat="1" ht="22.5">
      <c r="A64" s="93" t="s">
        <v>264</v>
      </c>
      <c r="B64" s="94" t="s">
        <v>134</v>
      </c>
      <c r="C64" s="92"/>
      <c r="D64" s="92"/>
      <c r="E64" s="99"/>
      <c r="F64" s="88"/>
      <c r="G64" s="44"/>
      <c r="H64" s="45"/>
      <c r="I64" s="20"/>
      <c r="J64" s="20"/>
      <c r="K64" s="20"/>
    </row>
    <row r="65" spans="1:11" s="47" customFormat="1" ht="22.5">
      <c r="A65" s="93" t="s">
        <v>265</v>
      </c>
      <c r="B65" s="94" t="s">
        <v>84</v>
      </c>
      <c r="C65" s="92"/>
      <c r="D65" s="92"/>
      <c r="E65" s="99"/>
      <c r="F65" s="88"/>
      <c r="G65" s="44"/>
      <c r="H65" s="45"/>
      <c r="I65" s="20"/>
      <c r="J65" s="20"/>
      <c r="K65" s="20"/>
    </row>
    <row r="66" spans="1:11" s="47" customFormat="1">
      <c r="A66" s="93"/>
      <c r="B66" s="104" t="s">
        <v>78</v>
      </c>
      <c r="C66" s="92"/>
      <c r="D66" s="92"/>
      <c r="E66" s="99"/>
      <c r="F66" s="88"/>
      <c r="G66" s="44"/>
      <c r="H66" s="45"/>
      <c r="I66" s="20"/>
      <c r="J66" s="20"/>
      <c r="K66" s="20"/>
    </row>
    <row r="67" spans="1:11" s="47" customFormat="1" ht="45.75" customHeight="1">
      <c r="A67" s="93" t="s">
        <v>266</v>
      </c>
      <c r="B67" s="94" t="s">
        <v>87</v>
      </c>
      <c r="C67" s="92"/>
      <c r="D67" s="92"/>
      <c r="E67" s="99"/>
      <c r="F67" s="88"/>
      <c r="G67" s="44"/>
      <c r="H67" s="45"/>
      <c r="I67" s="20"/>
      <c r="J67" s="20"/>
      <c r="K67" s="20"/>
    </row>
    <row r="68" spans="1:11" s="47" customFormat="1" ht="22.5">
      <c r="A68" s="93" t="s">
        <v>267</v>
      </c>
      <c r="B68" s="94" t="s">
        <v>117</v>
      </c>
      <c r="C68" s="92"/>
      <c r="D68" s="92"/>
      <c r="E68" s="99"/>
      <c r="F68" s="88"/>
      <c r="G68" s="44"/>
      <c r="H68" s="45"/>
      <c r="I68" s="20"/>
      <c r="J68" s="20"/>
      <c r="K68" s="20"/>
    </row>
    <row r="69" spans="1:11" s="47" customFormat="1" ht="22.5">
      <c r="A69" s="93" t="s">
        <v>268</v>
      </c>
      <c r="B69" s="94" t="s">
        <v>155</v>
      </c>
      <c r="C69" s="92"/>
      <c r="D69" s="92"/>
      <c r="E69" s="99"/>
      <c r="F69" s="88"/>
      <c r="G69" s="44"/>
      <c r="H69" s="45"/>
      <c r="I69" s="20"/>
      <c r="J69" s="20"/>
      <c r="K69" s="20"/>
    </row>
    <row r="70" spans="1:11" s="47" customFormat="1">
      <c r="A70" s="93"/>
      <c r="B70" s="104" t="s">
        <v>93</v>
      </c>
      <c r="C70" s="92"/>
      <c r="D70" s="92"/>
      <c r="E70" s="99"/>
      <c r="F70" s="88"/>
      <c r="G70" s="44"/>
      <c r="H70" s="45"/>
      <c r="I70" s="20"/>
      <c r="J70" s="20"/>
      <c r="K70" s="20"/>
    </row>
    <row r="71" spans="1:11" s="47" customFormat="1" ht="102.75" customHeight="1">
      <c r="A71" s="93" t="s">
        <v>269</v>
      </c>
      <c r="B71" s="94" t="s">
        <v>119</v>
      </c>
      <c r="C71" s="92"/>
      <c r="D71" s="92"/>
      <c r="E71" s="99"/>
      <c r="F71" s="88"/>
      <c r="G71" s="44"/>
      <c r="H71" s="45"/>
      <c r="I71" s="20"/>
      <c r="J71" s="20"/>
      <c r="K71" s="20"/>
    </row>
    <row r="72" spans="1:11" s="47" customFormat="1" ht="33.75">
      <c r="A72" s="93" t="s">
        <v>270</v>
      </c>
      <c r="B72" s="94" t="s">
        <v>120</v>
      </c>
      <c r="C72" s="92"/>
      <c r="D72" s="92"/>
      <c r="E72" s="99"/>
      <c r="F72" s="88"/>
      <c r="G72" s="44"/>
      <c r="H72" s="45"/>
      <c r="I72" s="20"/>
      <c r="J72" s="20"/>
      <c r="K72" s="20"/>
    </row>
    <row r="73" spans="1:11" s="47" customFormat="1" ht="45" customHeight="1">
      <c r="A73" s="93" t="s">
        <v>271</v>
      </c>
      <c r="B73" s="94" t="s">
        <v>165</v>
      </c>
      <c r="C73" s="92"/>
      <c r="D73" s="92"/>
      <c r="E73" s="99"/>
      <c r="F73" s="88"/>
      <c r="G73" s="44"/>
      <c r="H73" s="45"/>
      <c r="I73" s="20"/>
      <c r="J73" s="20"/>
      <c r="K73" s="20"/>
    </row>
    <row r="74" spans="1:11" s="47" customFormat="1" ht="204.75" customHeight="1">
      <c r="A74" s="93" t="s">
        <v>272</v>
      </c>
      <c r="B74" s="94" t="s">
        <v>166</v>
      </c>
      <c r="C74" s="92"/>
      <c r="D74" s="92"/>
      <c r="E74" s="99"/>
      <c r="F74" s="88"/>
      <c r="G74" s="44"/>
      <c r="H74" s="45"/>
      <c r="I74" s="20"/>
      <c r="J74" s="20"/>
      <c r="K74" s="20"/>
    </row>
    <row r="75" spans="1:11" s="47" customFormat="1" ht="92.25" customHeight="1">
      <c r="A75" s="93" t="s">
        <v>273</v>
      </c>
      <c r="B75" s="94" t="s">
        <v>118</v>
      </c>
      <c r="C75" s="92"/>
      <c r="D75" s="92"/>
      <c r="E75" s="99"/>
      <c r="F75" s="88"/>
      <c r="G75" s="44"/>
      <c r="H75" s="45"/>
      <c r="I75" s="20"/>
      <c r="J75" s="20"/>
      <c r="K75" s="20"/>
    </row>
    <row r="76" spans="1:11" s="47" customFormat="1">
      <c r="A76" s="91">
        <v>4.2</v>
      </c>
      <c r="B76" s="108" t="s">
        <v>43</v>
      </c>
      <c r="C76" s="109"/>
      <c r="D76" s="109"/>
      <c r="E76" s="109"/>
      <c r="F76" s="110"/>
      <c r="G76" s="44"/>
      <c r="H76" s="45"/>
      <c r="I76" s="20"/>
      <c r="J76" s="20"/>
      <c r="K76" s="20"/>
    </row>
    <row r="77" spans="1:11" s="47" customFormat="1">
      <c r="A77" s="93"/>
      <c r="B77" s="104" t="s">
        <v>69</v>
      </c>
      <c r="C77" s="92"/>
      <c r="D77" s="92"/>
      <c r="E77" s="99"/>
      <c r="F77" s="88"/>
      <c r="G77" s="44"/>
      <c r="H77" s="45"/>
      <c r="I77" s="20"/>
      <c r="J77" s="20"/>
      <c r="K77" s="20"/>
    </row>
    <row r="78" spans="1:11" s="47" customFormat="1">
      <c r="A78" s="93" t="s">
        <v>31</v>
      </c>
      <c r="B78" s="94" t="s">
        <v>94</v>
      </c>
      <c r="C78" s="92"/>
      <c r="D78" s="92"/>
      <c r="E78" s="99"/>
      <c r="F78" s="88"/>
      <c r="G78" s="44"/>
      <c r="H78" s="45"/>
      <c r="I78" s="20"/>
      <c r="J78" s="20"/>
      <c r="K78" s="20"/>
    </row>
    <row r="79" spans="1:11" s="47" customFormat="1" ht="24.75" customHeight="1">
      <c r="A79" s="93" t="s">
        <v>58</v>
      </c>
      <c r="B79" s="94" t="s">
        <v>95</v>
      </c>
      <c r="C79" s="92"/>
      <c r="D79" s="92"/>
      <c r="E79" s="99"/>
      <c r="F79" s="88"/>
      <c r="G79" s="44"/>
      <c r="H79" s="45"/>
      <c r="I79" s="20"/>
      <c r="J79" s="20"/>
      <c r="K79" s="20"/>
    </row>
    <row r="80" spans="1:11" s="47" customFormat="1" ht="12.75" customHeight="1">
      <c r="A80" s="93"/>
      <c r="B80" s="104" t="s">
        <v>96</v>
      </c>
      <c r="C80" s="92"/>
      <c r="D80" s="92"/>
      <c r="E80" s="99"/>
      <c r="F80" s="88"/>
      <c r="G80" s="44"/>
      <c r="H80" s="45"/>
      <c r="I80" s="20"/>
      <c r="J80" s="20"/>
      <c r="K80" s="20"/>
    </row>
    <row r="81" spans="1:11" s="47" customFormat="1" ht="33.75">
      <c r="A81" s="93" t="s">
        <v>59</v>
      </c>
      <c r="B81" s="94" t="s">
        <v>97</v>
      </c>
      <c r="C81" s="92"/>
      <c r="D81" s="92"/>
      <c r="E81" s="99"/>
      <c r="F81" s="88"/>
      <c r="G81" s="44"/>
      <c r="H81" s="45"/>
      <c r="I81" s="20"/>
      <c r="J81" s="20"/>
      <c r="K81" s="20"/>
    </row>
    <row r="82" spans="1:11" s="47" customFormat="1">
      <c r="A82" s="93"/>
      <c r="B82" s="104" t="s">
        <v>98</v>
      </c>
      <c r="C82" s="100"/>
      <c r="D82" s="100"/>
      <c r="E82" s="98"/>
      <c r="F82" s="88"/>
      <c r="G82" s="44"/>
      <c r="H82" s="45"/>
      <c r="I82" s="20"/>
      <c r="J82" s="20"/>
      <c r="K82" s="20"/>
    </row>
    <row r="83" spans="1:11" s="47" customFormat="1" ht="24" customHeight="1">
      <c r="A83" s="93" t="s">
        <v>247</v>
      </c>
      <c r="B83" s="94" t="s">
        <v>99</v>
      </c>
      <c r="C83" s="100"/>
      <c r="D83" s="100"/>
      <c r="E83" s="98"/>
      <c r="F83" s="88"/>
      <c r="G83" s="44"/>
      <c r="H83" s="45"/>
      <c r="I83" s="20"/>
      <c r="J83" s="20"/>
      <c r="K83" s="20"/>
    </row>
    <row r="84" spans="1:11" s="47" customFormat="1">
      <c r="A84" s="93"/>
      <c r="B84" s="104" t="s">
        <v>93</v>
      </c>
      <c r="C84" s="100"/>
      <c r="D84" s="100"/>
      <c r="E84" s="98"/>
      <c r="F84" s="88"/>
      <c r="G84" s="44"/>
      <c r="H84" s="45"/>
      <c r="I84" s="20"/>
      <c r="J84" s="20"/>
      <c r="K84" s="20"/>
    </row>
    <row r="85" spans="1:11" s="47" customFormat="1" ht="83.25" customHeight="1">
      <c r="A85" s="93" t="s">
        <v>248</v>
      </c>
      <c r="B85" s="94" t="s">
        <v>167</v>
      </c>
      <c r="C85" s="100"/>
      <c r="D85" s="100"/>
      <c r="E85" s="98"/>
      <c r="F85" s="88"/>
      <c r="G85" s="44"/>
      <c r="H85" s="45"/>
      <c r="I85" s="20"/>
      <c r="J85" s="20"/>
      <c r="K85" s="20"/>
    </row>
    <row r="86" spans="1:11" s="47" customFormat="1" ht="71.25" customHeight="1">
      <c r="A86" s="93" t="s">
        <v>249</v>
      </c>
      <c r="B86" s="94" t="s">
        <v>168</v>
      </c>
      <c r="C86" s="100"/>
      <c r="D86" s="100"/>
      <c r="E86" s="98"/>
      <c r="F86" s="88"/>
      <c r="G86" s="44"/>
      <c r="H86" s="45"/>
      <c r="I86" s="20"/>
      <c r="J86" s="20"/>
      <c r="K86" s="20"/>
    </row>
    <row r="87" spans="1:11" s="47" customFormat="1">
      <c r="A87" s="91">
        <v>4.3</v>
      </c>
      <c r="B87" s="108" t="s">
        <v>44</v>
      </c>
      <c r="C87" s="109"/>
      <c r="D87" s="109"/>
      <c r="E87" s="109"/>
      <c r="F87" s="110"/>
      <c r="G87" s="44"/>
      <c r="H87" s="45"/>
      <c r="I87" s="20"/>
      <c r="J87" s="20"/>
      <c r="K87" s="20"/>
    </row>
    <row r="88" spans="1:11" s="47" customFormat="1">
      <c r="A88" s="93"/>
      <c r="B88" s="104" t="s">
        <v>69</v>
      </c>
      <c r="C88" s="100"/>
      <c r="D88" s="100"/>
      <c r="E88" s="98"/>
      <c r="F88" s="88"/>
      <c r="G88" s="44"/>
      <c r="H88" s="45"/>
      <c r="I88" s="20"/>
      <c r="J88" s="20"/>
      <c r="K88" s="20"/>
    </row>
    <row r="89" spans="1:11" s="47" customFormat="1" ht="22.5">
      <c r="A89" s="93" t="s">
        <v>32</v>
      </c>
      <c r="B89" s="94" t="s">
        <v>121</v>
      </c>
      <c r="C89" s="100"/>
      <c r="D89" s="100"/>
      <c r="E89" s="98"/>
      <c r="F89" s="88"/>
      <c r="G89" s="44"/>
      <c r="H89" s="45"/>
      <c r="I89" s="20"/>
      <c r="J89" s="20"/>
      <c r="K89" s="20"/>
    </row>
    <row r="90" spans="1:11" s="47" customFormat="1" ht="22.5">
      <c r="A90" s="93" t="s">
        <v>60</v>
      </c>
      <c r="B90" s="94" t="s">
        <v>122</v>
      </c>
      <c r="C90" s="100"/>
      <c r="D90" s="100"/>
      <c r="E90" s="98"/>
      <c r="F90" s="88"/>
      <c r="G90" s="44"/>
      <c r="H90" s="45"/>
      <c r="I90" s="20"/>
      <c r="J90" s="20"/>
      <c r="K90" s="20"/>
    </row>
    <row r="91" spans="1:11" s="47" customFormat="1" ht="24" customHeight="1">
      <c r="A91" s="93" t="s">
        <v>61</v>
      </c>
      <c r="B91" s="94" t="s">
        <v>127</v>
      </c>
      <c r="C91" s="100"/>
      <c r="D91" s="100"/>
      <c r="E91" s="98"/>
      <c r="F91" s="88"/>
      <c r="G91" s="44"/>
      <c r="H91" s="45"/>
      <c r="I91" s="20"/>
      <c r="J91" s="20"/>
      <c r="K91" s="20"/>
    </row>
    <row r="92" spans="1:11" s="47" customFormat="1">
      <c r="A92" s="93"/>
      <c r="B92" s="104" t="s">
        <v>100</v>
      </c>
      <c r="C92" s="100"/>
      <c r="D92" s="100"/>
      <c r="E92" s="98"/>
      <c r="F92" s="88"/>
      <c r="G92" s="44"/>
      <c r="H92" s="45"/>
      <c r="I92" s="20"/>
      <c r="J92" s="20"/>
      <c r="K92" s="20"/>
    </row>
    <row r="93" spans="1:11" s="47" customFormat="1" ht="45">
      <c r="A93" s="93" t="s">
        <v>238</v>
      </c>
      <c r="B93" s="94" t="s">
        <v>101</v>
      </c>
      <c r="C93" s="100"/>
      <c r="D93" s="100"/>
      <c r="E93" s="98"/>
      <c r="F93" s="88"/>
      <c r="G93" s="44"/>
      <c r="H93" s="45"/>
      <c r="I93" s="20"/>
      <c r="J93" s="20"/>
      <c r="K93" s="20"/>
    </row>
    <row r="94" spans="1:11" s="47" customFormat="1" ht="22.5">
      <c r="A94" s="93" t="s">
        <v>239</v>
      </c>
      <c r="B94" s="94" t="s">
        <v>169</v>
      </c>
      <c r="C94" s="100"/>
      <c r="D94" s="100"/>
      <c r="E94" s="98"/>
      <c r="F94" s="88"/>
      <c r="G94" s="44"/>
      <c r="H94" s="45"/>
      <c r="I94" s="20"/>
      <c r="J94" s="20"/>
      <c r="K94" s="20"/>
    </row>
    <row r="95" spans="1:11" s="47" customFormat="1">
      <c r="A95" s="93"/>
      <c r="B95" s="104" t="s">
        <v>102</v>
      </c>
      <c r="C95" s="100"/>
      <c r="D95" s="100"/>
      <c r="E95" s="98"/>
      <c r="F95" s="88"/>
      <c r="G95" s="44"/>
      <c r="H95" s="45"/>
      <c r="I95" s="20"/>
      <c r="J95" s="20"/>
      <c r="K95" s="20"/>
    </row>
    <row r="96" spans="1:11" s="47" customFormat="1" ht="22.5">
      <c r="A96" s="93" t="s">
        <v>240</v>
      </c>
      <c r="B96" s="94" t="s">
        <v>123</v>
      </c>
      <c r="C96" s="100"/>
      <c r="D96" s="100"/>
      <c r="E96" s="98"/>
      <c r="F96" s="88"/>
      <c r="G96" s="44"/>
      <c r="H96" s="45"/>
      <c r="I96" s="20"/>
      <c r="J96" s="20"/>
      <c r="K96" s="20"/>
    </row>
    <row r="97" spans="1:11" s="47" customFormat="1">
      <c r="A97" s="93"/>
      <c r="B97" s="104" t="s">
        <v>80</v>
      </c>
      <c r="C97" s="100"/>
      <c r="D97" s="100"/>
      <c r="E97" s="98"/>
      <c r="F97" s="88"/>
      <c r="G97" s="44"/>
      <c r="H97" s="45"/>
      <c r="I97" s="20"/>
      <c r="J97" s="20"/>
      <c r="K97" s="20"/>
    </row>
    <row r="98" spans="1:11" s="47" customFormat="1">
      <c r="A98" s="93" t="s">
        <v>241</v>
      </c>
      <c r="B98" s="94" t="s">
        <v>124</v>
      </c>
      <c r="C98" s="100"/>
      <c r="D98" s="100"/>
      <c r="E98" s="98"/>
      <c r="F98" s="88"/>
      <c r="G98" s="44"/>
      <c r="H98" s="45"/>
      <c r="I98" s="20"/>
      <c r="J98" s="20"/>
      <c r="K98" s="20"/>
    </row>
    <row r="99" spans="1:11" s="47" customFormat="1">
      <c r="A99" s="93" t="s">
        <v>242</v>
      </c>
      <c r="B99" s="94" t="s">
        <v>126</v>
      </c>
      <c r="C99" s="100"/>
      <c r="D99" s="100"/>
      <c r="E99" s="98"/>
      <c r="F99" s="88"/>
      <c r="G99" s="44"/>
      <c r="H99" s="45"/>
      <c r="I99" s="20"/>
      <c r="J99" s="20"/>
      <c r="K99" s="20"/>
    </row>
    <row r="100" spans="1:11" s="47" customFormat="1" ht="12.75" customHeight="1">
      <c r="A100" s="93" t="s">
        <v>243</v>
      </c>
      <c r="B100" s="94" t="s">
        <v>244</v>
      </c>
      <c r="C100" s="100"/>
      <c r="D100" s="100"/>
      <c r="E100" s="98"/>
      <c r="F100" s="88"/>
      <c r="G100" s="44"/>
      <c r="H100" s="45"/>
      <c r="I100" s="20"/>
      <c r="J100" s="20"/>
      <c r="K100" s="20"/>
    </row>
    <row r="101" spans="1:11" s="47" customFormat="1">
      <c r="A101" s="93"/>
      <c r="B101" s="104" t="s">
        <v>125</v>
      </c>
      <c r="C101" s="100"/>
      <c r="D101" s="100"/>
      <c r="E101" s="98"/>
      <c r="F101" s="88"/>
      <c r="G101" s="44"/>
      <c r="H101" s="45"/>
      <c r="I101" s="20"/>
      <c r="J101" s="20"/>
      <c r="K101" s="20"/>
    </row>
    <row r="102" spans="1:11" s="47" customFormat="1" ht="33.75">
      <c r="A102" s="93" t="s">
        <v>245</v>
      </c>
      <c r="B102" s="94" t="s">
        <v>170</v>
      </c>
      <c r="C102" s="100"/>
      <c r="D102" s="100"/>
      <c r="E102" s="98"/>
      <c r="F102" s="88"/>
      <c r="G102" s="44"/>
      <c r="H102" s="45"/>
      <c r="I102" s="20"/>
      <c r="J102" s="20"/>
      <c r="K102" s="20"/>
    </row>
    <row r="103" spans="1:11" s="47" customFormat="1">
      <c r="A103" s="93"/>
      <c r="B103" s="104" t="s">
        <v>93</v>
      </c>
      <c r="C103" s="100"/>
      <c r="D103" s="100"/>
      <c r="E103" s="98"/>
      <c r="F103" s="88"/>
      <c r="G103" s="44"/>
      <c r="H103" s="45"/>
      <c r="I103" s="20"/>
      <c r="J103" s="20"/>
      <c r="K103" s="20"/>
    </row>
    <row r="104" spans="1:11" s="47" customFormat="1">
      <c r="A104" s="93" t="s">
        <v>246</v>
      </c>
      <c r="B104" s="94" t="s">
        <v>171</v>
      </c>
      <c r="C104" s="100"/>
      <c r="D104" s="100"/>
      <c r="E104" s="98"/>
      <c r="F104" s="88"/>
      <c r="G104" s="44"/>
      <c r="H104" s="45"/>
      <c r="I104" s="20"/>
      <c r="J104" s="20"/>
      <c r="K104" s="20"/>
    </row>
    <row r="105" spans="1:11" s="47" customFormat="1">
      <c r="A105" s="91">
        <v>4.4000000000000004</v>
      </c>
      <c r="B105" s="108" t="s">
        <v>128</v>
      </c>
      <c r="C105" s="109"/>
      <c r="D105" s="109"/>
      <c r="E105" s="109"/>
      <c r="F105" s="110"/>
      <c r="G105" s="44"/>
      <c r="H105" s="45"/>
      <c r="I105" s="20"/>
      <c r="J105" s="20"/>
      <c r="K105" s="20"/>
    </row>
    <row r="106" spans="1:11" s="47" customFormat="1">
      <c r="A106" s="93"/>
      <c r="B106" s="104" t="s">
        <v>69</v>
      </c>
      <c r="C106" s="100"/>
      <c r="D106" s="100"/>
      <c r="E106" s="98"/>
      <c r="F106" s="88"/>
      <c r="G106" s="44"/>
      <c r="H106" s="45"/>
      <c r="I106" s="20"/>
      <c r="J106" s="20"/>
      <c r="K106" s="20"/>
    </row>
    <row r="107" spans="1:11" s="47" customFormat="1" ht="22.5">
      <c r="A107" s="93" t="s">
        <v>33</v>
      </c>
      <c r="B107" s="94" t="s">
        <v>129</v>
      </c>
      <c r="C107" s="100"/>
      <c r="D107" s="100"/>
      <c r="E107" s="98"/>
      <c r="F107" s="88"/>
      <c r="G107" s="44"/>
      <c r="H107" s="45"/>
      <c r="I107" s="20"/>
      <c r="J107" s="20"/>
      <c r="K107" s="20"/>
    </row>
    <row r="108" spans="1:11" s="47" customFormat="1" ht="22.5">
      <c r="A108" s="93" t="s">
        <v>68</v>
      </c>
      <c r="B108" s="94" t="s">
        <v>105</v>
      </c>
      <c r="C108" s="100"/>
      <c r="D108" s="100"/>
      <c r="E108" s="98"/>
      <c r="F108" s="88"/>
      <c r="G108" s="44"/>
      <c r="H108" s="45"/>
      <c r="I108" s="20"/>
      <c r="J108" s="20"/>
      <c r="K108" s="20"/>
    </row>
    <row r="109" spans="1:11" s="47" customFormat="1">
      <c r="A109" s="93" t="s">
        <v>218</v>
      </c>
      <c r="B109" s="94" t="s">
        <v>130</v>
      </c>
      <c r="C109" s="100"/>
      <c r="D109" s="100"/>
      <c r="E109" s="98"/>
      <c r="F109" s="88"/>
      <c r="G109" s="44"/>
      <c r="H109" s="45"/>
      <c r="I109" s="20"/>
      <c r="J109" s="20"/>
      <c r="K109" s="20"/>
    </row>
    <row r="110" spans="1:11" s="47" customFormat="1" ht="22.5">
      <c r="A110" s="93" t="s">
        <v>219</v>
      </c>
      <c r="B110" s="94" t="s">
        <v>74</v>
      </c>
      <c r="C110" s="100"/>
      <c r="D110" s="100"/>
      <c r="E110" s="98"/>
      <c r="F110" s="88"/>
      <c r="G110" s="44"/>
      <c r="H110" s="45"/>
      <c r="I110" s="20"/>
      <c r="J110" s="20"/>
      <c r="K110" s="20"/>
    </row>
    <row r="111" spans="1:11" s="47" customFormat="1">
      <c r="A111" s="93"/>
      <c r="B111" s="104" t="s">
        <v>77</v>
      </c>
      <c r="C111" s="100"/>
      <c r="D111" s="100"/>
      <c r="E111" s="98"/>
      <c r="F111" s="88"/>
      <c r="G111" s="44"/>
      <c r="H111" s="45"/>
      <c r="I111" s="20"/>
      <c r="J111" s="20"/>
      <c r="K111" s="20"/>
    </row>
    <row r="112" spans="1:11" s="47" customFormat="1" ht="45">
      <c r="A112" s="93" t="s">
        <v>220</v>
      </c>
      <c r="B112" s="94" t="s">
        <v>274</v>
      </c>
      <c r="C112" s="100"/>
      <c r="D112" s="100"/>
      <c r="E112" s="98"/>
      <c r="F112" s="88"/>
      <c r="G112" s="44"/>
      <c r="H112" s="45"/>
      <c r="I112" s="20"/>
      <c r="J112" s="20"/>
      <c r="K112" s="20"/>
    </row>
    <row r="113" spans="1:11" s="47" customFormat="1" ht="22.5">
      <c r="A113" s="93" t="s">
        <v>221</v>
      </c>
      <c r="B113" s="94" t="s">
        <v>82</v>
      </c>
      <c r="C113" s="100"/>
      <c r="D113" s="100"/>
      <c r="E113" s="98"/>
      <c r="F113" s="88"/>
      <c r="G113" s="44"/>
      <c r="H113" s="45"/>
      <c r="I113" s="20"/>
      <c r="J113" s="20"/>
      <c r="K113" s="20"/>
    </row>
    <row r="114" spans="1:11" s="47" customFormat="1">
      <c r="A114" s="93" t="s">
        <v>222</v>
      </c>
      <c r="B114" s="94" t="s">
        <v>83</v>
      </c>
      <c r="C114" s="100"/>
      <c r="D114" s="100"/>
      <c r="E114" s="98"/>
      <c r="F114" s="88"/>
      <c r="G114" s="44"/>
      <c r="H114" s="45"/>
      <c r="I114" s="20"/>
      <c r="J114" s="20"/>
      <c r="K114" s="20"/>
    </row>
    <row r="115" spans="1:11" s="47" customFormat="1" ht="22.5">
      <c r="A115" s="93" t="s">
        <v>223</v>
      </c>
      <c r="B115" s="94" t="s">
        <v>112</v>
      </c>
      <c r="C115" s="100"/>
      <c r="D115" s="100"/>
      <c r="E115" s="98"/>
      <c r="F115" s="88"/>
      <c r="G115" s="44"/>
      <c r="H115" s="45"/>
      <c r="I115" s="20"/>
      <c r="J115" s="20"/>
      <c r="K115" s="20"/>
    </row>
    <row r="116" spans="1:11" s="47" customFormat="1" ht="33.75">
      <c r="A116" s="93" t="s">
        <v>224</v>
      </c>
      <c r="B116" s="94" t="s">
        <v>110</v>
      </c>
      <c r="C116" s="100"/>
      <c r="D116" s="100"/>
      <c r="E116" s="98"/>
      <c r="F116" s="88"/>
      <c r="G116" s="44"/>
      <c r="H116" s="45"/>
      <c r="I116" s="20"/>
      <c r="J116" s="20"/>
      <c r="K116" s="20"/>
    </row>
    <row r="117" spans="1:11" s="47" customFormat="1">
      <c r="A117" s="93" t="s">
        <v>225</v>
      </c>
      <c r="B117" s="94" t="s">
        <v>109</v>
      </c>
      <c r="C117" s="100"/>
      <c r="D117" s="100"/>
      <c r="E117" s="98"/>
      <c r="F117" s="88"/>
      <c r="G117" s="44"/>
      <c r="H117" s="45"/>
      <c r="I117" s="20"/>
      <c r="J117" s="20"/>
      <c r="K117" s="20"/>
    </row>
    <row r="118" spans="1:11" s="47" customFormat="1" ht="33.75">
      <c r="A118" s="93" t="s">
        <v>226</v>
      </c>
      <c r="B118" s="94" t="s">
        <v>111</v>
      </c>
      <c r="C118" s="100"/>
      <c r="D118" s="100"/>
      <c r="E118" s="98"/>
      <c r="F118" s="88"/>
      <c r="G118" s="44"/>
      <c r="H118" s="45"/>
      <c r="I118" s="20"/>
      <c r="J118" s="20"/>
      <c r="K118" s="20"/>
    </row>
    <row r="119" spans="1:11" s="47" customFormat="1">
      <c r="A119" s="93" t="s">
        <v>227</v>
      </c>
      <c r="B119" s="94" t="s">
        <v>86</v>
      </c>
      <c r="C119" s="100"/>
      <c r="D119" s="100"/>
      <c r="E119" s="98"/>
      <c r="F119" s="88"/>
      <c r="G119" s="44"/>
      <c r="H119" s="45"/>
      <c r="I119" s="20"/>
      <c r="J119" s="20"/>
      <c r="K119" s="20"/>
    </row>
    <row r="120" spans="1:11" s="47" customFormat="1">
      <c r="A120" s="93"/>
      <c r="B120" s="104" t="s">
        <v>76</v>
      </c>
      <c r="C120" s="100"/>
      <c r="D120" s="100"/>
      <c r="E120" s="98"/>
      <c r="F120" s="88"/>
      <c r="G120" s="44"/>
      <c r="H120" s="45"/>
      <c r="I120" s="20"/>
      <c r="J120" s="20"/>
      <c r="K120" s="20"/>
    </row>
    <row r="121" spans="1:11" s="47" customFormat="1" ht="22.5">
      <c r="A121" s="93" t="s">
        <v>228</v>
      </c>
      <c r="B121" s="94" t="s">
        <v>113</v>
      </c>
      <c r="C121" s="100"/>
      <c r="D121" s="100"/>
      <c r="E121" s="98"/>
      <c r="F121" s="88"/>
      <c r="G121" s="44"/>
      <c r="H121" s="45"/>
      <c r="I121" s="20"/>
      <c r="J121" s="20"/>
      <c r="K121" s="20"/>
    </row>
    <row r="122" spans="1:11" s="47" customFormat="1" ht="22.5">
      <c r="A122" s="93" t="s">
        <v>229</v>
      </c>
      <c r="B122" s="94" t="s">
        <v>115</v>
      </c>
      <c r="C122" s="100"/>
      <c r="D122" s="100"/>
      <c r="E122" s="98"/>
      <c r="F122" s="88"/>
      <c r="G122" s="44"/>
      <c r="H122" s="45"/>
      <c r="I122" s="20"/>
      <c r="J122" s="20"/>
      <c r="K122" s="20"/>
    </row>
    <row r="123" spans="1:11" s="47" customFormat="1">
      <c r="A123" s="93"/>
      <c r="B123" s="104" t="s">
        <v>80</v>
      </c>
      <c r="C123" s="100"/>
      <c r="D123" s="100"/>
      <c r="E123" s="98"/>
      <c r="F123" s="88"/>
      <c r="G123" s="44"/>
      <c r="H123" s="45"/>
      <c r="I123" s="20"/>
      <c r="J123" s="20"/>
      <c r="K123" s="20"/>
    </row>
    <row r="124" spans="1:11" s="47" customFormat="1" ht="22.5">
      <c r="A124" s="93" t="s">
        <v>230</v>
      </c>
      <c r="B124" s="94" t="s">
        <v>172</v>
      </c>
      <c r="C124" s="100"/>
      <c r="D124" s="100"/>
      <c r="E124" s="98"/>
      <c r="F124" s="88"/>
      <c r="G124" s="44"/>
      <c r="H124" s="45"/>
      <c r="I124" s="20"/>
      <c r="J124" s="20"/>
      <c r="K124" s="20"/>
    </row>
    <row r="125" spans="1:11" s="47" customFormat="1">
      <c r="A125" s="93" t="s">
        <v>231</v>
      </c>
      <c r="B125" s="94" t="s">
        <v>131</v>
      </c>
      <c r="C125" s="100"/>
      <c r="D125" s="100"/>
      <c r="E125" s="98"/>
      <c r="F125" s="88"/>
      <c r="G125" s="44"/>
      <c r="H125" s="45"/>
      <c r="I125" s="20"/>
      <c r="J125" s="20"/>
      <c r="K125" s="20"/>
    </row>
    <row r="126" spans="1:11" s="47" customFormat="1" ht="33.75">
      <c r="A126" s="93" t="s">
        <v>232</v>
      </c>
      <c r="B126" s="94" t="s">
        <v>281</v>
      </c>
      <c r="C126" s="100"/>
      <c r="D126" s="100"/>
      <c r="E126" s="98"/>
      <c r="F126" s="88"/>
      <c r="G126" s="44"/>
      <c r="H126" s="45"/>
      <c r="I126" s="20"/>
      <c r="J126" s="20"/>
      <c r="K126" s="20"/>
    </row>
    <row r="127" spans="1:11" s="47" customFormat="1" ht="33.75">
      <c r="A127" s="93" t="s">
        <v>233</v>
      </c>
      <c r="B127" s="94" t="s">
        <v>92</v>
      </c>
      <c r="C127" s="100"/>
      <c r="D127" s="100"/>
      <c r="E127" s="98"/>
      <c r="F127" s="88"/>
      <c r="G127" s="44"/>
      <c r="H127" s="45"/>
      <c r="I127" s="20"/>
      <c r="J127" s="20"/>
      <c r="K127" s="20"/>
    </row>
    <row r="128" spans="1:11" s="47" customFormat="1">
      <c r="A128" s="93"/>
      <c r="B128" s="104" t="s">
        <v>79</v>
      </c>
      <c r="C128" s="100"/>
      <c r="D128" s="100"/>
      <c r="E128" s="98"/>
      <c r="F128" s="88"/>
      <c r="G128" s="44"/>
      <c r="H128" s="45"/>
      <c r="I128" s="20"/>
      <c r="J128" s="20"/>
      <c r="K128" s="20"/>
    </row>
    <row r="129" spans="1:11" s="47" customFormat="1" ht="25.5" customHeight="1">
      <c r="A129" s="93" t="s">
        <v>234</v>
      </c>
      <c r="B129" s="94" t="s">
        <v>88</v>
      </c>
      <c r="C129" s="100"/>
      <c r="D129" s="100"/>
      <c r="E129" s="98"/>
      <c r="F129" s="88"/>
      <c r="G129" s="44"/>
      <c r="H129" s="45"/>
      <c r="I129" s="20"/>
      <c r="J129" s="20"/>
      <c r="K129" s="20"/>
    </row>
    <row r="130" spans="1:11" s="47" customFormat="1">
      <c r="A130" s="93"/>
      <c r="B130" s="104" t="s">
        <v>75</v>
      </c>
      <c r="C130" s="100"/>
      <c r="D130" s="100"/>
      <c r="E130" s="98"/>
      <c r="F130" s="88"/>
      <c r="G130" s="44"/>
      <c r="H130" s="45"/>
      <c r="I130" s="20"/>
      <c r="J130" s="20"/>
      <c r="K130" s="20"/>
    </row>
    <row r="131" spans="1:11" s="47" customFormat="1" ht="22.5">
      <c r="A131" s="93" t="s">
        <v>235</v>
      </c>
      <c r="B131" s="94" t="s">
        <v>133</v>
      </c>
      <c r="C131" s="100"/>
      <c r="D131" s="100"/>
      <c r="E131" s="98"/>
      <c r="F131" s="88"/>
      <c r="G131" s="44"/>
      <c r="H131" s="45"/>
      <c r="I131" s="20"/>
      <c r="J131" s="20"/>
      <c r="K131" s="20"/>
    </row>
    <row r="132" spans="1:11" s="47" customFormat="1">
      <c r="A132" s="93"/>
      <c r="B132" s="104" t="s">
        <v>93</v>
      </c>
      <c r="C132" s="100"/>
      <c r="D132" s="100"/>
      <c r="E132" s="98"/>
      <c r="F132" s="88"/>
      <c r="G132" s="44"/>
      <c r="H132" s="45"/>
      <c r="I132" s="20"/>
      <c r="J132" s="20"/>
      <c r="K132" s="20"/>
    </row>
    <row r="133" spans="1:11" s="47" customFormat="1" ht="104.25" customHeight="1">
      <c r="A133" s="93" t="s">
        <v>236</v>
      </c>
      <c r="B133" s="94" t="s">
        <v>282</v>
      </c>
      <c r="C133" s="100"/>
      <c r="D133" s="100"/>
      <c r="E133" s="98"/>
      <c r="F133" s="88"/>
      <c r="G133" s="44"/>
      <c r="H133" s="45"/>
      <c r="I133" s="20"/>
      <c r="J133" s="20"/>
      <c r="K133" s="20"/>
    </row>
    <row r="134" spans="1:11" s="47" customFormat="1" ht="93.75" customHeight="1">
      <c r="A134" s="93" t="s">
        <v>237</v>
      </c>
      <c r="B134" s="94" t="s">
        <v>135</v>
      </c>
      <c r="C134" s="100"/>
      <c r="D134" s="100"/>
      <c r="E134" s="98"/>
      <c r="F134" s="88"/>
      <c r="G134" s="44"/>
      <c r="H134" s="45"/>
      <c r="I134" s="20"/>
      <c r="J134" s="20"/>
      <c r="K134" s="20"/>
    </row>
    <row r="135" spans="1:11" s="47" customFormat="1">
      <c r="A135" s="91">
        <v>4.5</v>
      </c>
      <c r="B135" s="108" t="s">
        <v>136</v>
      </c>
      <c r="C135" s="109"/>
      <c r="D135" s="109"/>
      <c r="E135" s="109"/>
      <c r="F135" s="110"/>
      <c r="G135" s="44"/>
      <c r="H135" s="45"/>
      <c r="I135" s="20"/>
      <c r="J135" s="20"/>
      <c r="K135" s="20"/>
    </row>
    <row r="136" spans="1:11" s="47" customFormat="1">
      <c r="A136" s="85"/>
      <c r="B136" s="104" t="s">
        <v>69</v>
      </c>
      <c r="C136" s="92"/>
      <c r="D136" s="92"/>
      <c r="E136" s="99"/>
      <c r="F136" s="88"/>
      <c r="G136" s="44"/>
      <c r="H136" s="45"/>
      <c r="I136" s="20"/>
      <c r="J136" s="20"/>
      <c r="K136" s="20"/>
    </row>
    <row r="137" spans="1:11" s="47" customFormat="1" ht="33.75">
      <c r="A137" s="93" t="s">
        <v>201</v>
      </c>
      <c r="B137" s="94" t="s">
        <v>138</v>
      </c>
      <c r="C137" s="92"/>
      <c r="D137" s="92"/>
      <c r="E137" s="99"/>
      <c r="F137" s="88"/>
      <c r="G137" s="44"/>
      <c r="H137" s="45"/>
      <c r="I137" s="20"/>
      <c r="J137" s="20"/>
      <c r="K137" s="20"/>
    </row>
    <row r="138" spans="1:11" s="47" customFormat="1" ht="22.5">
      <c r="A138" s="93" t="s">
        <v>202</v>
      </c>
      <c r="B138" s="94" t="s">
        <v>105</v>
      </c>
      <c r="C138" s="92"/>
      <c r="D138" s="92"/>
      <c r="E138" s="99"/>
      <c r="F138" s="88"/>
      <c r="G138" s="44"/>
      <c r="H138" s="45"/>
      <c r="I138" s="20"/>
      <c r="J138" s="20"/>
      <c r="K138" s="20"/>
    </row>
    <row r="139" spans="1:11" s="47" customFormat="1" ht="33.75">
      <c r="A139" s="93" t="s">
        <v>203</v>
      </c>
      <c r="B139" s="94" t="s">
        <v>139</v>
      </c>
      <c r="C139" s="92"/>
      <c r="D139" s="92"/>
      <c r="E139" s="99"/>
      <c r="F139" s="88"/>
      <c r="G139" s="44"/>
      <c r="H139" s="45"/>
      <c r="I139" s="20"/>
      <c r="J139" s="20"/>
      <c r="K139" s="20"/>
    </row>
    <row r="140" spans="1:11" s="47" customFormat="1">
      <c r="A140" s="93" t="s">
        <v>204</v>
      </c>
      <c r="B140" s="94" t="s">
        <v>130</v>
      </c>
      <c r="C140" s="92"/>
      <c r="D140" s="92"/>
      <c r="E140" s="99"/>
      <c r="F140" s="88"/>
      <c r="G140" s="44"/>
      <c r="H140" s="45"/>
      <c r="I140" s="20"/>
      <c r="J140" s="20"/>
      <c r="K140" s="20"/>
    </row>
    <row r="141" spans="1:11" s="47" customFormat="1" ht="22.5">
      <c r="A141" s="93" t="s">
        <v>205</v>
      </c>
      <c r="B141" s="94" t="s">
        <v>140</v>
      </c>
      <c r="C141" s="92"/>
      <c r="D141" s="92"/>
      <c r="E141" s="99"/>
      <c r="F141" s="88"/>
      <c r="G141" s="44"/>
      <c r="H141" s="45"/>
      <c r="I141" s="20"/>
      <c r="J141" s="20"/>
      <c r="K141" s="20"/>
    </row>
    <row r="142" spans="1:11" s="47" customFormat="1" ht="45">
      <c r="A142" s="93" t="s">
        <v>206</v>
      </c>
      <c r="B142" s="94" t="s">
        <v>141</v>
      </c>
      <c r="C142" s="92"/>
      <c r="D142" s="92"/>
      <c r="E142" s="99"/>
      <c r="F142" s="88"/>
      <c r="G142" s="44"/>
      <c r="H142" s="45"/>
      <c r="I142" s="20"/>
      <c r="J142" s="20"/>
      <c r="K142" s="20"/>
    </row>
    <row r="143" spans="1:11" s="47" customFormat="1">
      <c r="A143" s="93"/>
      <c r="B143" s="104" t="s">
        <v>76</v>
      </c>
      <c r="C143" s="92"/>
      <c r="D143" s="92"/>
      <c r="E143" s="99"/>
      <c r="F143" s="88"/>
      <c r="G143" s="44"/>
      <c r="H143" s="45"/>
      <c r="I143" s="20"/>
      <c r="J143" s="20"/>
      <c r="K143" s="20"/>
    </row>
    <row r="144" spans="1:11" s="47" customFormat="1" ht="22.5">
      <c r="A144" s="93" t="s">
        <v>207</v>
      </c>
      <c r="B144" s="94" t="s">
        <v>142</v>
      </c>
      <c r="C144" s="92"/>
      <c r="D144" s="92"/>
      <c r="E144" s="99"/>
      <c r="F144" s="88"/>
      <c r="G144" s="44"/>
      <c r="H144" s="45"/>
      <c r="I144" s="20"/>
      <c r="J144" s="20"/>
      <c r="K144" s="20"/>
    </row>
    <row r="145" spans="1:11" s="47" customFormat="1" ht="22.5">
      <c r="A145" s="93" t="s">
        <v>208</v>
      </c>
      <c r="B145" s="94" t="s">
        <v>143</v>
      </c>
      <c r="C145" s="92"/>
      <c r="D145" s="92"/>
      <c r="E145" s="99"/>
      <c r="F145" s="88"/>
      <c r="G145" s="44"/>
      <c r="H145" s="45"/>
      <c r="I145" s="20"/>
      <c r="J145" s="20"/>
      <c r="K145" s="20"/>
    </row>
    <row r="146" spans="1:11" s="47" customFormat="1">
      <c r="A146" s="93"/>
      <c r="B146" s="104" t="s">
        <v>80</v>
      </c>
      <c r="C146" s="92"/>
      <c r="D146" s="92"/>
      <c r="E146" s="99"/>
      <c r="F146" s="88"/>
      <c r="G146" s="44"/>
      <c r="H146" s="45"/>
      <c r="I146" s="20"/>
      <c r="J146" s="20"/>
      <c r="K146" s="20"/>
    </row>
    <row r="147" spans="1:11" s="47" customFormat="1" ht="22.5">
      <c r="A147" s="93" t="s">
        <v>209</v>
      </c>
      <c r="B147" s="94" t="s">
        <v>173</v>
      </c>
      <c r="C147" s="92"/>
      <c r="D147" s="92"/>
      <c r="E147" s="99"/>
      <c r="F147" s="88"/>
      <c r="G147" s="44"/>
      <c r="H147" s="45"/>
      <c r="I147" s="20"/>
      <c r="J147" s="20"/>
      <c r="K147" s="20"/>
    </row>
    <row r="148" spans="1:11" s="47" customFormat="1">
      <c r="A148" s="93" t="s">
        <v>210</v>
      </c>
      <c r="B148" s="94" t="s">
        <v>90</v>
      </c>
      <c r="C148" s="92"/>
      <c r="D148" s="92"/>
      <c r="E148" s="99"/>
      <c r="F148" s="88"/>
      <c r="G148" s="44"/>
      <c r="H148" s="45"/>
      <c r="I148" s="20"/>
      <c r="J148" s="20"/>
      <c r="K148" s="20"/>
    </row>
    <row r="149" spans="1:11" s="47" customFormat="1" ht="33.75">
      <c r="A149" s="93" t="s">
        <v>211</v>
      </c>
      <c r="B149" s="94" t="s">
        <v>283</v>
      </c>
      <c r="C149" s="92"/>
      <c r="D149" s="92"/>
      <c r="E149" s="99"/>
      <c r="F149" s="88"/>
      <c r="G149" s="44"/>
      <c r="H149" s="45"/>
      <c r="I149" s="20"/>
      <c r="J149" s="20"/>
      <c r="K149" s="20"/>
    </row>
    <row r="150" spans="1:11" s="47" customFormat="1" ht="33.75">
      <c r="A150" s="93" t="s">
        <v>212</v>
      </c>
      <c r="B150" s="94" t="s">
        <v>92</v>
      </c>
      <c r="C150" s="92"/>
      <c r="D150" s="92"/>
      <c r="E150" s="99"/>
      <c r="F150" s="88"/>
      <c r="G150" s="44"/>
      <c r="H150" s="45"/>
      <c r="I150" s="20"/>
      <c r="J150" s="20"/>
      <c r="K150" s="20"/>
    </row>
    <row r="151" spans="1:11" s="47" customFormat="1">
      <c r="A151" s="93"/>
      <c r="B151" s="104" t="s">
        <v>79</v>
      </c>
      <c r="C151" s="92"/>
      <c r="D151" s="92"/>
      <c r="E151" s="99"/>
      <c r="F151" s="88"/>
      <c r="G151" s="44"/>
      <c r="H151" s="45"/>
      <c r="I151" s="20"/>
      <c r="J151" s="20"/>
      <c r="K151" s="20"/>
    </row>
    <row r="152" spans="1:11" s="47" customFormat="1" ht="23.25" customHeight="1">
      <c r="A152" s="93" t="s">
        <v>213</v>
      </c>
      <c r="B152" s="94" t="s">
        <v>88</v>
      </c>
      <c r="C152" s="92"/>
      <c r="D152" s="92"/>
      <c r="E152" s="99"/>
      <c r="F152" s="88"/>
      <c r="G152" s="44"/>
      <c r="H152" s="45"/>
      <c r="I152" s="20"/>
      <c r="J152" s="20"/>
      <c r="K152" s="20"/>
    </row>
    <row r="153" spans="1:11" s="47" customFormat="1" ht="33.75">
      <c r="A153" s="93" t="s">
        <v>214</v>
      </c>
      <c r="B153" s="94" t="s">
        <v>89</v>
      </c>
      <c r="C153" s="92"/>
      <c r="D153" s="92"/>
      <c r="E153" s="99"/>
      <c r="F153" s="88"/>
      <c r="G153" s="44"/>
      <c r="H153" s="45"/>
      <c r="I153" s="20"/>
      <c r="J153" s="20"/>
      <c r="K153" s="20"/>
    </row>
    <row r="154" spans="1:11" s="47" customFormat="1">
      <c r="A154" s="93"/>
      <c r="B154" s="104" t="s">
        <v>75</v>
      </c>
      <c r="C154" s="92"/>
      <c r="D154" s="92"/>
      <c r="E154" s="99"/>
      <c r="F154" s="88"/>
      <c r="G154" s="44"/>
      <c r="H154" s="45"/>
      <c r="I154" s="20"/>
      <c r="J154" s="20"/>
      <c r="K154" s="20"/>
    </row>
    <row r="155" spans="1:11" s="47" customFormat="1" ht="22.5">
      <c r="A155" s="93" t="s">
        <v>215</v>
      </c>
      <c r="B155" s="94" t="s">
        <v>132</v>
      </c>
      <c r="C155" s="92"/>
      <c r="D155" s="92"/>
      <c r="E155" s="99"/>
      <c r="F155" s="88"/>
      <c r="G155" s="44"/>
      <c r="H155" s="45"/>
      <c r="I155" s="20"/>
      <c r="J155" s="20"/>
      <c r="K155" s="20"/>
    </row>
    <row r="156" spans="1:11" s="47" customFormat="1">
      <c r="A156" s="93"/>
      <c r="B156" s="104" t="s">
        <v>93</v>
      </c>
      <c r="C156" s="92"/>
      <c r="D156" s="92"/>
      <c r="E156" s="99"/>
      <c r="F156" s="88"/>
      <c r="G156" s="44"/>
      <c r="H156" s="45"/>
      <c r="I156" s="20"/>
      <c r="J156" s="20"/>
      <c r="K156" s="20"/>
    </row>
    <row r="157" spans="1:11" s="47" customFormat="1" ht="117.75" customHeight="1">
      <c r="A157" s="93" t="s">
        <v>216</v>
      </c>
      <c r="B157" s="94" t="s">
        <v>284</v>
      </c>
      <c r="C157" s="92"/>
      <c r="D157" s="92"/>
      <c r="E157" s="99"/>
      <c r="F157" s="88"/>
      <c r="G157" s="44"/>
      <c r="H157" s="45"/>
      <c r="I157" s="20"/>
      <c r="J157" s="20"/>
      <c r="K157" s="20"/>
    </row>
    <row r="158" spans="1:11" s="47" customFormat="1" ht="93.75" customHeight="1">
      <c r="A158" s="93" t="s">
        <v>217</v>
      </c>
      <c r="B158" s="94" t="s">
        <v>144</v>
      </c>
      <c r="C158" s="92"/>
      <c r="D158" s="92"/>
      <c r="E158" s="99"/>
      <c r="F158" s="88"/>
      <c r="G158" s="44"/>
      <c r="H158" s="45"/>
      <c r="I158" s="20"/>
      <c r="J158" s="20"/>
      <c r="K158" s="20"/>
    </row>
    <row r="159" spans="1:11" s="47" customFormat="1">
      <c r="A159" s="91">
        <v>4.5999999999999996</v>
      </c>
      <c r="B159" s="108" t="s">
        <v>145</v>
      </c>
      <c r="C159" s="109"/>
      <c r="D159" s="109"/>
      <c r="E159" s="109"/>
      <c r="F159" s="110"/>
      <c r="G159" s="44"/>
      <c r="H159" s="45"/>
      <c r="I159" s="20"/>
      <c r="J159" s="20"/>
      <c r="K159" s="20"/>
    </row>
    <row r="160" spans="1:11" s="47" customFormat="1">
      <c r="A160" s="85"/>
      <c r="B160" s="104" t="s">
        <v>69</v>
      </c>
      <c r="C160" s="92"/>
      <c r="D160" s="92"/>
      <c r="E160" s="99"/>
      <c r="F160" s="88"/>
      <c r="G160" s="44"/>
      <c r="H160" s="45"/>
      <c r="I160" s="20"/>
      <c r="J160" s="20"/>
      <c r="K160" s="20"/>
    </row>
    <row r="161" spans="1:11" s="47" customFormat="1" ht="22.5">
      <c r="A161" s="93" t="s">
        <v>177</v>
      </c>
      <c r="B161" s="94" t="s">
        <v>146</v>
      </c>
      <c r="C161" s="92"/>
      <c r="D161" s="92"/>
      <c r="E161" s="99"/>
      <c r="F161" s="88"/>
      <c r="G161" s="44"/>
      <c r="H161" s="45"/>
      <c r="I161" s="20"/>
      <c r="J161" s="20"/>
      <c r="K161" s="20"/>
    </row>
    <row r="162" spans="1:11" s="47" customFormat="1" ht="33.75">
      <c r="A162" s="93" t="s">
        <v>178</v>
      </c>
      <c r="B162" s="94" t="s">
        <v>197</v>
      </c>
      <c r="C162" s="92"/>
      <c r="D162" s="92"/>
      <c r="E162" s="99"/>
      <c r="F162" s="88"/>
      <c r="G162" s="44"/>
      <c r="H162" s="45"/>
      <c r="I162" s="20"/>
      <c r="J162" s="20"/>
      <c r="K162" s="20"/>
    </row>
    <row r="163" spans="1:11" s="47" customFormat="1">
      <c r="A163" s="93" t="s">
        <v>179</v>
      </c>
      <c r="B163" s="94" t="s">
        <v>148</v>
      </c>
      <c r="C163" s="92"/>
      <c r="D163" s="92"/>
      <c r="E163" s="99"/>
      <c r="F163" s="88"/>
      <c r="G163" s="44"/>
      <c r="H163" s="45"/>
      <c r="I163" s="20"/>
      <c r="J163" s="20"/>
      <c r="K163" s="20"/>
    </row>
    <row r="164" spans="1:11" s="47" customFormat="1" ht="22.5">
      <c r="A164" s="93" t="s">
        <v>180</v>
      </c>
      <c r="B164" s="94" t="s">
        <v>198</v>
      </c>
      <c r="C164" s="92"/>
      <c r="D164" s="92"/>
      <c r="E164" s="99"/>
      <c r="F164" s="88"/>
      <c r="G164" s="44"/>
      <c r="H164" s="45"/>
      <c r="I164" s="20"/>
      <c r="J164" s="20"/>
      <c r="K164" s="20"/>
    </row>
    <row r="165" spans="1:11" s="47" customFormat="1">
      <c r="A165" s="93" t="s">
        <v>181</v>
      </c>
      <c r="B165" s="94" t="s">
        <v>147</v>
      </c>
      <c r="C165" s="92"/>
      <c r="D165" s="92"/>
      <c r="E165" s="99"/>
      <c r="F165" s="88"/>
      <c r="G165" s="44"/>
      <c r="H165" s="45"/>
      <c r="I165" s="20"/>
      <c r="J165" s="20"/>
      <c r="K165" s="20"/>
    </row>
    <row r="166" spans="1:11" s="47" customFormat="1" ht="78.75">
      <c r="A166" s="93" t="s">
        <v>182</v>
      </c>
      <c r="B166" s="94" t="s">
        <v>174</v>
      </c>
      <c r="C166" s="92"/>
      <c r="D166" s="92"/>
      <c r="E166" s="99"/>
      <c r="F166" s="88"/>
      <c r="G166" s="44"/>
      <c r="H166" s="45"/>
      <c r="I166" s="20"/>
      <c r="J166" s="20"/>
      <c r="K166" s="20"/>
    </row>
    <row r="167" spans="1:11" s="47" customFormat="1">
      <c r="A167" s="93"/>
      <c r="B167" s="104" t="s">
        <v>76</v>
      </c>
      <c r="C167" s="92"/>
      <c r="D167" s="92"/>
      <c r="E167" s="99"/>
      <c r="F167" s="88"/>
      <c r="G167" s="44"/>
      <c r="H167" s="45"/>
      <c r="I167" s="20"/>
      <c r="J167" s="20"/>
      <c r="K167" s="20"/>
    </row>
    <row r="168" spans="1:11" s="47" customFormat="1" ht="24" customHeight="1">
      <c r="A168" s="93" t="s">
        <v>183</v>
      </c>
      <c r="B168" s="94" t="s">
        <v>149</v>
      </c>
      <c r="C168" s="92"/>
      <c r="D168" s="92"/>
      <c r="E168" s="99"/>
      <c r="F168" s="88"/>
      <c r="G168" s="44"/>
      <c r="H168" s="45"/>
      <c r="I168" s="20"/>
      <c r="J168" s="20"/>
      <c r="K168" s="20"/>
    </row>
    <row r="169" spans="1:11" s="47" customFormat="1">
      <c r="A169" s="93"/>
      <c r="B169" s="104" t="s">
        <v>80</v>
      </c>
      <c r="C169" s="92"/>
      <c r="D169" s="92"/>
      <c r="E169" s="99"/>
      <c r="F169" s="88"/>
      <c r="G169" s="44"/>
      <c r="H169" s="45"/>
      <c r="I169" s="20"/>
      <c r="J169" s="20"/>
      <c r="K169" s="20"/>
    </row>
    <row r="170" spans="1:11" s="47" customFormat="1" ht="22.5">
      <c r="A170" s="93" t="s">
        <v>184</v>
      </c>
      <c r="B170" s="94" t="s">
        <v>175</v>
      </c>
      <c r="C170" s="92"/>
      <c r="D170" s="92"/>
      <c r="E170" s="99"/>
      <c r="F170" s="88"/>
      <c r="G170" s="44"/>
      <c r="H170" s="45"/>
      <c r="I170" s="20"/>
      <c r="J170" s="20"/>
      <c r="K170" s="20"/>
    </row>
    <row r="171" spans="1:11" s="47" customFormat="1">
      <c r="A171" s="93" t="s">
        <v>185</v>
      </c>
      <c r="B171" s="94" t="s">
        <v>150</v>
      </c>
      <c r="C171" s="92"/>
      <c r="D171" s="92"/>
      <c r="E171" s="99"/>
      <c r="F171" s="88"/>
      <c r="G171" s="44"/>
      <c r="H171" s="45"/>
      <c r="I171" s="20"/>
      <c r="J171" s="20"/>
      <c r="K171" s="20"/>
    </row>
    <row r="172" spans="1:11" s="47" customFormat="1" ht="33.75">
      <c r="A172" s="93" t="s">
        <v>186</v>
      </c>
      <c r="B172" s="94" t="s">
        <v>199</v>
      </c>
      <c r="C172" s="92"/>
      <c r="D172" s="92"/>
      <c r="E172" s="99"/>
      <c r="F172" s="88"/>
      <c r="G172" s="44"/>
      <c r="H172" s="45"/>
      <c r="I172" s="20"/>
      <c r="J172" s="20"/>
      <c r="K172" s="20"/>
    </row>
    <row r="173" spans="1:11" s="47" customFormat="1" ht="33.75">
      <c r="A173" s="93" t="s">
        <v>187</v>
      </c>
      <c r="B173" s="94" t="s">
        <v>151</v>
      </c>
      <c r="C173" s="92"/>
      <c r="D173" s="92"/>
      <c r="E173" s="99"/>
      <c r="F173" s="88"/>
      <c r="G173" s="44"/>
      <c r="H173" s="45"/>
      <c r="I173" s="20"/>
      <c r="J173" s="20"/>
      <c r="K173" s="20"/>
    </row>
    <row r="174" spans="1:11" s="47" customFormat="1">
      <c r="A174" s="93"/>
      <c r="B174" s="104" t="s">
        <v>79</v>
      </c>
      <c r="C174" s="92"/>
      <c r="D174" s="92"/>
      <c r="E174" s="99"/>
      <c r="F174" s="88"/>
      <c r="G174" s="44"/>
      <c r="H174" s="45"/>
      <c r="I174" s="20"/>
      <c r="J174" s="20"/>
      <c r="K174" s="20"/>
    </row>
    <row r="175" spans="1:11" s="47" customFormat="1" ht="33.75">
      <c r="A175" s="93" t="s">
        <v>188</v>
      </c>
      <c r="B175" s="94" t="s">
        <v>152</v>
      </c>
      <c r="C175" s="92"/>
      <c r="D175" s="92"/>
      <c r="E175" s="99"/>
      <c r="F175" s="88"/>
      <c r="G175" s="44"/>
      <c r="H175" s="45"/>
      <c r="I175" s="20"/>
      <c r="J175" s="20"/>
      <c r="K175" s="20"/>
    </row>
    <row r="176" spans="1:11" s="47" customFormat="1">
      <c r="A176" s="93"/>
      <c r="B176" s="104" t="s">
        <v>75</v>
      </c>
      <c r="C176" s="92"/>
      <c r="D176" s="92"/>
      <c r="E176" s="99"/>
      <c r="F176" s="88"/>
      <c r="G176" s="44"/>
      <c r="H176" s="45"/>
      <c r="I176" s="20"/>
      <c r="J176" s="20"/>
      <c r="K176" s="20"/>
    </row>
    <row r="177" spans="1:11" s="47" customFormat="1" ht="22.5">
      <c r="A177" s="93" t="s">
        <v>189</v>
      </c>
      <c r="B177" s="94" t="s">
        <v>200</v>
      </c>
      <c r="C177" s="92"/>
      <c r="D177" s="92"/>
      <c r="E177" s="99"/>
      <c r="F177" s="88"/>
      <c r="G177" s="44"/>
      <c r="H177" s="45"/>
      <c r="I177" s="20"/>
      <c r="J177" s="20"/>
      <c r="K177" s="20"/>
    </row>
    <row r="178" spans="1:11" s="47" customFormat="1">
      <c r="A178" s="93"/>
      <c r="B178" s="104" t="s">
        <v>153</v>
      </c>
      <c r="C178" s="92"/>
      <c r="D178" s="92"/>
      <c r="E178" s="99"/>
      <c r="F178" s="88"/>
      <c r="G178" s="44"/>
      <c r="H178" s="45"/>
      <c r="I178" s="20"/>
      <c r="J178" s="20"/>
      <c r="K178" s="20"/>
    </row>
    <row r="179" spans="1:11" s="47" customFormat="1" ht="36.75" customHeight="1">
      <c r="A179" s="93" t="s">
        <v>190</v>
      </c>
      <c r="B179" s="94" t="s">
        <v>176</v>
      </c>
      <c r="C179" s="92"/>
      <c r="D179" s="92"/>
      <c r="E179" s="99"/>
      <c r="F179" s="88"/>
      <c r="G179" s="44"/>
      <c r="H179" s="45"/>
      <c r="I179" s="20"/>
      <c r="J179" s="20"/>
      <c r="K179" s="20"/>
    </row>
    <row r="180" spans="1:11" s="47" customFormat="1">
      <c r="A180" s="93" t="s">
        <v>191</v>
      </c>
      <c r="B180" s="94" t="s">
        <v>154</v>
      </c>
      <c r="C180" s="92"/>
      <c r="D180" s="92"/>
      <c r="E180" s="99"/>
      <c r="F180" s="88"/>
      <c r="G180" s="44"/>
      <c r="H180" s="45"/>
      <c r="I180" s="20"/>
      <c r="J180" s="20"/>
      <c r="K180" s="20"/>
    </row>
    <row r="181" spans="1:11" s="47" customFormat="1" ht="22.5">
      <c r="A181" s="93" t="s">
        <v>192</v>
      </c>
      <c r="B181" s="94" t="s">
        <v>156</v>
      </c>
      <c r="C181" s="92"/>
      <c r="D181" s="92"/>
      <c r="E181" s="99"/>
      <c r="F181" s="88"/>
      <c r="G181" s="44"/>
      <c r="H181" s="45"/>
      <c r="I181" s="20"/>
      <c r="J181" s="20"/>
      <c r="K181" s="20"/>
    </row>
    <row r="182" spans="1:11" s="47" customFormat="1" ht="22.5">
      <c r="A182" s="93" t="s">
        <v>193</v>
      </c>
      <c r="B182" s="94" t="s">
        <v>157</v>
      </c>
      <c r="C182" s="92"/>
      <c r="D182" s="92"/>
      <c r="E182" s="99"/>
      <c r="F182" s="88"/>
      <c r="G182" s="44"/>
      <c r="H182" s="45"/>
      <c r="I182" s="20"/>
      <c r="J182" s="20"/>
      <c r="K182" s="20"/>
    </row>
    <row r="183" spans="1:11" s="47" customFormat="1">
      <c r="A183" s="93"/>
      <c r="B183" s="104" t="s">
        <v>93</v>
      </c>
      <c r="C183" s="92"/>
      <c r="D183" s="92"/>
      <c r="E183" s="99"/>
      <c r="F183" s="88"/>
      <c r="G183" s="44"/>
      <c r="H183" s="45"/>
      <c r="I183" s="20"/>
      <c r="J183" s="20"/>
      <c r="K183" s="20"/>
    </row>
    <row r="184" spans="1:11" s="47" customFormat="1" ht="67.5">
      <c r="A184" s="93" t="s">
        <v>194</v>
      </c>
      <c r="B184" s="94" t="s">
        <v>158</v>
      </c>
      <c r="C184" s="92"/>
      <c r="D184" s="92"/>
      <c r="E184" s="99"/>
      <c r="F184" s="88"/>
      <c r="G184" s="44"/>
      <c r="H184" s="45"/>
      <c r="I184" s="20"/>
      <c r="J184" s="20"/>
      <c r="K184" s="20"/>
    </row>
    <row r="185" spans="1:11" s="47" customFormat="1" ht="114" customHeight="1">
      <c r="A185" s="93" t="s">
        <v>195</v>
      </c>
      <c r="B185" s="94" t="s">
        <v>159</v>
      </c>
      <c r="C185" s="92"/>
      <c r="D185" s="92"/>
      <c r="E185" s="99"/>
      <c r="F185" s="88"/>
      <c r="G185" s="44"/>
      <c r="H185" s="45"/>
      <c r="I185" s="20"/>
      <c r="J185" s="20"/>
      <c r="K185" s="20"/>
    </row>
    <row r="186" spans="1:11" s="47" customFormat="1" ht="22.5">
      <c r="A186" s="93" t="s">
        <v>196</v>
      </c>
      <c r="B186" s="94" t="s">
        <v>160</v>
      </c>
      <c r="C186" s="92"/>
      <c r="D186" s="92"/>
      <c r="E186" s="99"/>
      <c r="F186" s="88"/>
      <c r="G186" s="44"/>
      <c r="H186" s="45"/>
      <c r="I186" s="20"/>
      <c r="J186" s="20"/>
      <c r="K186" s="20"/>
    </row>
    <row r="187" spans="1:11" s="47" customFormat="1">
      <c r="A187" s="91">
        <v>4.7</v>
      </c>
      <c r="B187" s="108" t="s">
        <v>161</v>
      </c>
      <c r="C187" s="109"/>
      <c r="D187" s="109"/>
      <c r="E187" s="109"/>
      <c r="F187" s="110"/>
      <c r="G187" s="44"/>
      <c r="H187" s="45"/>
      <c r="I187" s="20"/>
      <c r="J187" s="20"/>
      <c r="K187" s="20"/>
    </row>
    <row r="188" spans="1:11" s="47" customFormat="1" ht="33.75">
      <c r="A188" s="93" t="s">
        <v>162</v>
      </c>
      <c r="B188" s="106" t="s">
        <v>65</v>
      </c>
      <c r="C188" s="100" t="s">
        <v>66</v>
      </c>
      <c r="D188" s="100"/>
      <c r="E188" s="98">
        <v>3000</v>
      </c>
      <c r="F188" s="105"/>
      <c r="G188" s="44"/>
      <c r="H188" s="45"/>
      <c r="I188" s="20"/>
      <c r="J188" s="20"/>
      <c r="K188" s="20"/>
    </row>
    <row r="189" spans="1:11" s="47" customFormat="1" ht="33.75">
      <c r="A189" s="93" t="s">
        <v>163</v>
      </c>
      <c r="B189" s="106" t="s">
        <v>67</v>
      </c>
      <c r="C189" s="100" t="s">
        <v>66</v>
      </c>
      <c r="D189" s="100"/>
      <c r="E189" s="98">
        <v>2000</v>
      </c>
      <c r="F189" s="105"/>
      <c r="G189" s="44"/>
      <c r="H189" s="45"/>
      <c r="I189" s="20"/>
      <c r="J189" s="20"/>
      <c r="K189" s="20"/>
    </row>
    <row r="190" spans="1:11" s="47" customFormat="1">
      <c r="A190" s="91">
        <v>4.8</v>
      </c>
      <c r="B190" s="108" t="s">
        <v>277</v>
      </c>
      <c r="C190" s="109"/>
      <c r="D190" s="109"/>
      <c r="E190" s="109"/>
      <c r="F190" s="110"/>
      <c r="G190" s="44"/>
      <c r="H190" s="45"/>
      <c r="I190" s="20"/>
      <c r="J190" s="20"/>
      <c r="K190" s="20"/>
    </row>
    <row r="191" spans="1:11" s="47" customFormat="1" ht="22.5">
      <c r="A191" s="93" t="s">
        <v>279</v>
      </c>
      <c r="B191" s="106" t="s">
        <v>278</v>
      </c>
      <c r="C191" s="100"/>
      <c r="D191" s="100"/>
      <c r="E191" s="98"/>
      <c r="F191" s="105"/>
      <c r="G191" s="44"/>
      <c r="H191" s="45"/>
      <c r="I191" s="20"/>
      <c r="J191" s="20"/>
      <c r="K191" s="20"/>
    </row>
    <row r="192" spans="1:11" s="47" customFormat="1">
      <c r="A192" s="91">
        <v>5</v>
      </c>
      <c r="B192" s="108" t="s">
        <v>23</v>
      </c>
      <c r="C192" s="109"/>
      <c r="D192" s="109"/>
      <c r="E192" s="109"/>
      <c r="F192" s="110"/>
      <c r="G192" s="44"/>
      <c r="H192" s="45"/>
      <c r="I192" s="20"/>
      <c r="J192" s="20"/>
      <c r="K192" s="20"/>
    </row>
    <row r="193" spans="1:11" s="47" customFormat="1">
      <c r="A193" s="93">
        <v>5.0999999999999996</v>
      </c>
      <c r="B193" s="94" t="s">
        <v>26</v>
      </c>
      <c r="C193" s="101"/>
      <c r="D193" s="101"/>
      <c r="E193" s="99"/>
      <c r="F193" s="88"/>
      <c r="G193" s="44"/>
      <c r="H193" s="45"/>
      <c r="I193" s="20"/>
      <c r="J193" s="20"/>
      <c r="K193" s="20"/>
    </row>
    <row r="194" spans="1:11" s="47" customFormat="1">
      <c r="A194" s="93">
        <v>5.2</v>
      </c>
      <c r="B194" s="94" t="s">
        <v>24</v>
      </c>
      <c r="C194" s="101"/>
      <c r="D194" s="101"/>
      <c r="E194" s="99"/>
      <c r="F194" s="88"/>
      <c r="G194" s="44"/>
      <c r="H194" s="45"/>
      <c r="I194" s="20"/>
      <c r="J194" s="20"/>
      <c r="K194" s="20"/>
    </row>
    <row r="195" spans="1:11" s="47" customFormat="1" ht="22.5">
      <c r="A195" s="93">
        <v>5.3</v>
      </c>
      <c r="B195" s="94" t="s">
        <v>29</v>
      </c>
      <c r="C195" s="100"/>
      <c r="D195" s="100"/>
      <c r="E195" s="99"/>
      <c r="F195" s="88"/>
      <c r="G195" s="44"/>
      <c r="H195" s="45"/>
      <c r="I195" s="20"/>
      <c r="J195" s="20"/>
      <c r="K195" s="20"/>
    </row>
    <row r="196" spans="1:11" s="47" customFormat="1" ht="22.5">
      <c r="A196" s="93">
        <v>5.4</v>
      </c>
      <c r="B196" s="94" t="s">
        <v>25</v>
      </c>
      <c r="C196" s="100"/>
      <c r="D196" s="100"/>
      <c r="E196" s="99"/>
      <c r="F196" s="88"/>
      <c r="G196" s="44"/>
      <c r="H196" s="45"/>
      <c r="I196" s="20"/>
      <c r="J196" s="20"/>
      <c r="K196" s="20"/>
    </row>
    <row r="197" spans="1:11" s="47" customFormat="1" ht="33.75">
      <c r="A197" s="93">
        <v>5.5</v>
      </c>
      <c r="B197" s="94" t="s">
        <v>27</v>
      </c>
      <c r="C197" s="100"/>
      <c r="D197" s="100"/>
      <c r="E197" s="99"/>
      <c r="F197" s="88"/>
      <c r="G197" s="44"/>
      <c r="H197" s="45"/>
      <c r="I197" s="20"/>
      <c r="J197" s="20"/>
      <c r="K197" s="20"/>
    </row>
    <row r="198" spans="1:11" s="47" customFormat="1">
      <c r="A198" s="93">
        <v>5.6</v>
      </c>
      <c r="B198" s="94" t="s">
        <v>28</v>
      </c>
      <c r="C198" s="100"/>
      <c r="D198" s="100"/>
      <c r="E198" s="99"/>
      <c r="F198" s="88"/>
      <c r="G198" s="44"/>
      <c r="H198" s="45"/>
      <c r="I198" s="20"/>
      <c r="J198" s="20"/>
      <c r="K198" s="20"/>
    </row>
    <row r="199" spans="1:11" s="47" customFormat="1" ht="22.5">
      <c r="A199" s="93">
        <v>5.7</v>
      </c>
      <c r="B199" s="94" t="s">
        <v>275</v>
      </c>
      <c r="C199" s="100"/>
      <c r="D199" s="100"/>
      <c r="E199" s="99"/>
      <c r="F199" s="88"/>
      <c r="G199" s="44"/>
      <c r="H199" s="45"/>
      <c r="I199" s="20"/>
      <c r="J199" s="20"/>
      <c r="K199" s="20"/>
    </row>
    <row r="200" spans="1:11" ht="21.75" customHeight="1">
      <c r="A200" s="111" t="s">
        <v>3</v>
      </c>
      <c r="B200" s="112"/>
      <c r="C200" s="112"/>
      <c r="D200" s="113"/>
      <c r="E200" s="102">
        <f>SUM(E12:E198)</f>
        <v>5000</v>
      </c>
      <c r="F200" s="103"/>
      <c r="G200" s="44"/>
      <c r="H200" s="45"/>
      <c r="I200" s="20"/>
      <c r="J200" s="20"/>
      <c r="K200" s="20"/>
    </row>
    <row r="201" spans="1:11" ht="19.5" customHeight="1">
      <c r="A201" s="28"/>
      <c r="B201" s="21"/>
      <c r="C201" s="8"/>
      <c r="D201" s="8"/>
      <c r="E201" s="26"/>
      <c r="F201" s="44"/>
      <c r="G201" s="44"/>
      <c r="H201" s="45"/>
      <c r="I201" s="20"/>
      <c r="J201" s="20"/>
      <c r="K201" s="20"/>
    </row>
    <row r="202" spans="1:11" ht="12.75" customHeight="1">
      <c r="F202" s="44"/>
      <c r="G202" s="44"/>
      <c r="H202" s="45"/>
    </row>
    <row r="391" spans="8:8" ht="12.75" customHeight="1">
      <c r="H391" s="48"/>
    </row>
    <row r="392" spans="8:8" ht="12.75" customHeight="1">
      <c r="H392" s="48"/>
    </row>
    <row r="393" spans="8:8" ht="12.75" customHeight="1">
      <c r="H393" s="48"/>
    </row>
    <row r="421" spans="8:8" ht="12.75" customHeight="1">
      <c r="H421" s="48"/>
    </row>
    <row r="422" spans="8:8" ht="12.75" customHeight="1">
      <c r="H422" s="48"/>
    </row>
    <row r="423" spans="8:8" ht="12.75" customHeight="1">
      <c r="H423" s="48"/>
    </row>
    <row r="443" spans="8:8" ht="12.75" customHeight="1">
      <c r="H443" s="48"/>
    </row>
    <row r="444" spans="8:8" ht="12.75" customHeight="1">
      <c r="H444" s="48"/>
    </row>
    <row r="445" spans="8:8" ht="12.75" customHeight="1">
      <c r="H445" s="48"/>
    </row>
    <row r="453" spans="1:8" ht="12.75" customHeight="1">
      <c r="A453" s="50"/>
      <c r="B453" s="51"/>
      <c r="C453" s="52"/>
      <c r="D453" s="52"/>
      <c r="E453" s="35"/>
      <c r="F453" s="53"/>
      <c r="G453" s="53"/>
      <c r="H453" s="54"/>
    </row>
    <row r="473" spans="8:8" ht="12.75" customHeight="1">
      <c r="H473" s="48"/>
    </row>
    <row r="474" spans="8:8" ht="12.75" customHeight="1">
      <c r="H474" s="48"/>
    </row>
    <row r="475" spans="8:8" ht="12.75" customHeight="1">
      <c r="H475" s="48"/>
    </row>
    <row r="495" spans="8:8" ht="12.75" customHeight="1">
      <c r="H495" s="48"/>
    </row>
    <row r="496" spans="8:8" ht="12.75" customHeight="1">
      <c r="H496" s="48"/>
    </row>
    <row r="497" spans="1:8" ht="12.75" customHeight="1">
      <c r="H497" s="48"/>
    </row>
    <row r="505" spans="1:8" ht="12.75" customHeight="1">
      <c r="A505" s="50"/>
      <c r="B505" s="51"/>
      <c r="C505" s="52"/>
      <c r="D505" s="52"/>
      <c r="E505" s="35"/>
      <c r="F505" s="53"/>
      <c r="G505" s="53"/>
      <c r="H505" s="54"/>
    </row>
    <row r="523" spans="1:8" ht="12.75" customHeight="1">
      <c r="A523" s="46">
        <v>8</v>
      </c>
    </row>
    <row r="525" spans="1:8" ht="12.75" customHeight="1">
      <c r="H525" s="48"/>
    </row>
    <row r="526" spans="1:8" ht="12.75" customHeight="1">
      <c r="H526" s="48"/>
    </row>
    <row r="527" spans="1:8" ht="12.75" customHeight="1">
      <c r="H527" s="48"/>
    </row>
    <row r="530"/>
    <row r="531"/>
    <row r="532"/>
    <row r="533"/>
    <row r="534"/>
    <row r="535"/>
    <row r="536"/>
    <row r="537"/>
    <row r="538"/>
    <row r="539"/>
    <row r="540"/>
    <row r="541"/>
    <row r="542"/>
    <row r="543"/>
    <row r="544"/>
    <row r="547" spans="1:8" ht="12.75" customHeight="1">
      <c r="H547" s="48"/>
    </row>
    <row r="548" spans="1:8" ht="12.75" customHeight="1">
      <c r="H548" s="48"/>
    </row>
    <row r="549" spans="1:8" ht="12.75" customHeight="1">
      <c r="H549" s="48"/>
    </row>
    <row r="550" spans="1:8" ht="12.75" customHeight="1">
      <c r="H550" s="49"/>
    </row>
    <row r="551" spans="1:8" ht="12.75" customHeight="1">
      <c r="H551" s="49"/>
    </row>
    <row r="552" spans="1:8" ht="12.75" customHeight="1">
      <c r="H552" s="49"/>
    </row>
    <row r="553" spans="1:8" ht="12.75" customHeight="1">
      <c r="H553" s="49"/>
    </row>
    <row r="554" spans="1:8" ht="12.75" customHeight="1">
      <c r="H554" s="49"/>
    </row>
    <row r="555" spans="1:8" ht="12.75" customHeight="1">
      <c r="A555" s="56"/>
      <c r="B555" s="51"/>
      <c r="C555" s="52"/>
      <c r="D555" s="52"/>
      <c r="E555" s="35"/>
      <c r="F555" s="53"/>
      <c r="G555" s="53"/>
      <c r="H555" s="53"/>
    </row>
    <row r="556" spans="1:8" ht="12.75" customHeight="1">
      <c r="H556" s="49"/>
    </row>
    <row r="559" spans="1:8"/>
    <row r="560" spans="1:8"/>
    <row r="561" spans="1:8"/>
    <row r="562" spans="1:8"/>
    <row r="563" spans="1:8"/>
    <row r="564" spans="1:8"/>
    <row r="565" spans="1:8"/>
    <row r="566" spans="1:8"/>
    <row r="567" spans="1:8"/>
    <row r="568" spans="1:8"/>
    <row r="569" spans="1:8"/>
    <row r="570" spans="1:8"/>
    <row r="571" spans="1:8"/>
    <row r="573" spans="1:8" ht="12.75" customHeight="1">
      <c r="A573" s="46">
        <v>8</v>
      </c>
    </row>
    <row r="575" spans="1:8" ht="12.75" customHeight="1">
      <c r="H575" s="48"/>
    </row>
    <row r="576" spans="1:8" ht="12.75" customHeight="1">
      <c r="H576" s="48"/>
    </row>
    <row r="577" spans="8:8" ht="12.75" customHeight="1">
      <c r="H577" s="48"/>
    </row>
    <row r="582" spans="8:8"/>
    <row r="583" spans="8:8"/>
    <row r="584" spans="8:8"/>
    <row r="585" spans="8:8"/>
    <row r="586" spans="8:8"/>
    <row r="587" spans="8:8"/>
    <row r="588" spans="8:8"/>
    <row r="589" spans="8:8"/>
    <row r="590" spans="8:8"/>
    <row r="591" spans="8:8"/>
    <row r="592" spans="8:8"/>
    <row r="593" spans="1:8"/>
    <row r="595" spans="1:8" ht="12.75" customHeight="1">
      <c r="A595" s="46">
        <v>8</v>
      </c>
    </row>
    <row r="597" spans="1:8" ht="12.75" customHeight="1">
      <c r="H597" s="48"/>
    </row>
    <row r="598" spans="1:8" ht="12.75" customHeight="1">
      <c r="H598" s="48">
        <f>SUM(H579:H596)</f>
        <v>0</v>
      </c>
    </row>
    <row r="599" spans="1:8" ht="12.75" customHeight="1">
      <c r="H599" s="48"/>
    </row>
    <row r="606" spans="1:8" ht="12.75" customHeight="1">
      <c r="A606" s="56"/>
      <c r="B606" s="51"/>
      <c r="C606" s="52"/>
      <c r="D606" s="52"/>
      <c r="E606" s="35"/>
      <c r="F606" s="53"/>
      <c r="G606" s="53"/>
      <c r="H606" s="57"/>
    </row>
    <row r="626" spans="5:8" ht="12.75" customHeight="1">
      <c r="H626" s="48"/>
    </row>
    <row r="627" spans="5:8" ht="12.75" customHeight="1">
      <c r="H627" s="48"/>
    </row>
    <row r="628" spans="5:8" ht="12.75" customHeight="1">
      <c r="H628" s="48"/>
    </row>
    <row r="632" spans="5:8" ht="12.75" customHeight="1">
      <c r="E632" s="36"/>
      <c r="F632" s="58"/>
      <c r="G632" s="58"/>
      <c r="H632" s="59"/>
    </row>
    <row r="633" spans="5:8" ht="12.75" customHeight="1">
      <c r="E633" s="36"/>
      <c r="F633" s="58"/>
      <c r="G633" s="58"/>
      <c r="H633" s="59"/>
    </row>
    <row r="634" spans="5:8" ht="12.75" customHeight="1">
      <c r="E634" s="36"/>
      <c r="F634" s="58"/>
      <c r="G634" s="58"/>
      <c r="H634" s="59"/>
    </row>
    <row r="635" spans="5:8" ht="12.75" customHeight="1">
      <c r="E635" s="36"/>
      <c r="F635" s="58"/>
      <c r="G635" s="58"/>
      <c r="H635" s="59"/>
    </row>
    <row r="636" spans="5:8" ht="12.75" customHeight="1">
      <c r="E636" s="36"/>
      <c r="F636" s="58"/>
      <c r="G636" s="58"/>
      <c r="H636" s="59"/>
    </row>
    <row r="637" spans="5:8" ht="12.75" customHeight="1">
      <c r="E637" s="36"/>
      <c r="F637" s="58"/>
      <c r="G637" s="58"/>
      <c r="H637" s="59"/>
    </row>
    <row r="638" spans="5:8" ht="12.75" customHeight="1">
      <c r="E638" s="36"/>
      <c r="F638" s="58"/>
      <c r="G638" s="58"/>
      <c r="H638" s="59"/>
    </row>
    <row r="639" spans="5:8" ht="12.75" customHeight="1">
      <c r="E639" s="36"/>
      <c r="F639" s="58"/>
      <c r="G639" s="58"/>
      <c r="H639" s="59"/>
    </row>
    <row r="640" spans="5:8" ht="12.75" customHeight="1">
      <c r="E640" s="36"/>
      <c r="F640" s="58"/>
      <c r="G640" s="58"/>
      <c r="H640" s="59"/>
    </row>
    <row r="641" spans="5:8" ht="12.75" customHeight="1">
      <c r="E641" s="36"/>
      <c r="F641" s="58"/>
      <c r="G641" s="58"/>
      <c r="H641" s="59"/>
    </row>
    <row r="642" spans="5:8" ht="12.75" customHeight="1">
      <c r="E642" s="36"/>
      <c r="F642" s="58"/>
      <c r="G642" s="58"/>
      <c r="H642" s="59"/>
    </row>
    <row r="643" spans="5:8" ht="12.75" customHeight="1">
      <c r="E643" s="36"/>
      <c r="F643" s="58"/>
      <c r="G643" s="58"/>
      <c r="H643" s="59"/>
    </row>
    <row r="644" spans="5:8" ht="12.75" customHeight="1">
      <c r="E644" s="36"/>
      <c r="F644" s="58"/>
      <c r="G644" s="58"/>
      <c r="H644" s="59"/>
    </row>
    <row r="645" spans="5:8" ht="12.75" customHeight="1">
      <c r="E645" s="36"/>
      <c r="F645" s="58"/>
      <c r="G645" s="58"/>
      <c r="H645" s="59"/>
    </row>
    <row r="646" spans="5:8" ht="12.75" customHeight="1">
      <c r="E646" s="36"/>
      <c r="F646" s="58"/>
      <c r="G646" s="58"/>
      <c r="H646" s="59"/>
    </row>
    <row r="648" spans="5:8" ht="12.75" customHeight="1">
      <c r="H648" s="48"/>
    </row>
    <row r="649" spans="5:8" ht="12.75" customHeight="1">
      <c r="H649" s="48">
        <f>SUM(H630:H647)</f>
        <v>0</v>
      </c>
    </row>
    <row r="650" spans="5:8" ht="12.75" customHeight="1">
      <c r="H650" s="48"/>
    </row>
    <row r="662" spans="5:8" ht="12.75" customHeight="1">
      <c r="E662" s="36"/>
      <c r="F662" s="58"/>
      <c r="G662" s="58"/>
      <c r="H662" s="59"/>
    </row>
    <row r="663" spans="5:8" ht="12.75" customHeight="1">
      <c r="E663" s="36"/>
      <c r="F663" s="58"/>
      <c r="G663" s="58"/>
      <c r="H663" s="59"/>
    </row>
    <row r="664" spans="5:8" ht="12.75" customHeight="1">
      <c r="E664" s="36"/>
      <c r="F664" s="58"/>
      <c r="G664" s="58"/>
      <c r="H664" s="59"/>
    </row>
    <row r="665" spans="5:8" ht="12.75" customHeight="1">
      <c r="E665" s="36"/>
      <c r="F665" s="58"/>
      <c r="G665" s="58"/>
      <c r="H665" s="59"/>
    </row>
    <row r="666" spans="5:8" ht="12.75" customHeight="1">
      <c r="E666" s="36"/>
      <c r="F666" s="58"/>
      <c r="G666" s="58"/>
      <c r="H666" s="59"/>
    </row>
    <row r="667" spans="5:8" ht="12.75" customHeight="1">
      <c r="E667" s="36"/>
      <c r="F667" s="58"/>
      <c r="G667" s="58"/>
      <c r="H667" s="59"/>
    </row>
    <row r="668" spans="5:8" ht="12.75" customHeight="1">
      <c r="E668" s="36"/>
      <c r="F668" s="58"/>
      <c r="G668" s="58"/>
      <c r="H668" s="59"/>
    </row>
    <row r="669" spans="5:8" ht="12.75" customHeight="1">
      <c r="E669" s="36"/>
      <c r="F669" s="58"/>
      <c r="G669" s="58"/>
      <c r="H669" s="59"/>
    </row>
    <row r="670" spans="5:8" ht="12.75" customHeight="1">
      <c r="E670" s="36"/>
      <c r="F670" s="58"/>
      <c r="G670" s="58"/>
      <c r="H670" s="59"/>
    </row>
    <row r="671" spans="5:8" ht="12.75" customHeight="1">
      <c r="E671" s="36"/>
      <c r="F671" s="58"/>
      <c r="G671" s="58"/>
      <c r="H671" s="59"/>
    </row>
    <row r="672" spans="5:8" ht="12.75" customHeight="1">
      <c r="E672" s="36"/>
      <c r="F672" s="58"/>
      <c r="G672" s="58"/>
      <c r="H672" s="59"/>
    </row>
    <row r="673" spans="5:8" ht="12.75" customHeight="1">
      <c r="E673" s="36"/>
      <c r="F673" s="58"/>
      <c r="G673" s="58"/>
      <c r="H673" s="59"/>
    </row>
    <row r="674" spans="5:8" ht="12.75" customHeight="1">
      <c r="E674" s="36"/>
      <c r="F674" s="58"/>
      <c r="G674" s="58"/>
      <c r="H674" s="59"/>
    </row>
    <row r="675" spans="5:8" ht="12.75" customHeight="1">
      <c r="E675" s="36"/>
      <c r="F675" s="58"/>
      <c r="G675" s="58"/>
      <c r="H675" s="59"/>
    </row>
    <row r="676" spans="5:8" ht="12.75" customHeight="1">
      <c r="E676" s="36"/>
      <c r="F676" s="58"/>
      <c r="G676" s="58"/>
      <c r="H676" s="59"/>
    </row>
    <row r="678" spans="5:8" ht="12.75" customHeight="1">
      <c r="H678" s="48"/>
    </row>
    <row r="679" spans="5:8" ht="12.75" customHeight="1">
      <c r="H679" s="48">
        <f>SUM(H660:H677)</f>
        <v>0</v>
      </c>
    </row>
    <row r="680" spans="5:8" ht="12.75" customHeight="1">
      <c r="H680" s="48"/>
    </row>
  </sheetData>
  <sheetProtection selectLockedCells="1"/>
  <mergeCells count="15">
    <mergeCell ref="A200:D200"/>
    <mergeCell ref="B32:F32"/>
    <mergeCell ref="B192:F192"/>
    <mergeCell ref="B187:F187"/>
    <mergeCell ref="B76:F76"/>
    <mergeCell ref="B87:F87"/>
    <mergeCell ref="B105:F105"/>
    <mergeCell ref="B135:F135"/>
    <mergeCell ref="B159:F159"/>
    <mergeCell ref="B190:F190"/>
    <mergeCell ref="A5:B5"/>
    <mergeCell ref="B9:F9"/>
    <mergeCell ref="B11:F11"/>
    <mergeCell ref="B24:F24"/>
    <mergeCell ref="B27:F27"/>
  </mergeCells>
  <phoneticPr fontId="17" type="noConversion"/>
  <pageMargins left="0.19685039370078741" right="0.19685039370078741" top="0.19685039370078741" bottom="0.19685039370078741" header="0.19685039370078741" footer="0.19685039370078741"/>
  <pageSetup paperSize="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Summary Page</vt:lpstr>
      <vt:lpstr>Collection Page </vt:lpstr>
      <vt:lpstr>Schedule of works</vt:lpstr>
      <vt:lpstr>'Collection Page '!Print_Area</vt:lpstr>
      <vt:lpstr>'Schedule of works'!Print_Area</vt:lpstr>
      <vt:lpstr>'Summary Page'!Print_Area</vt:lpstr>
    </vt:vector>
  </TitlesOfParts>
  <Company>Cyril Sweett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 Services</dc:creator>
  <cp:lastModifiedBy>Ayrton Hemmens</cp:lastModifiedBy>
  <cp:lastPrinted>2024-12-04T10:08:17Z</cp:lastPrinted>
  <dcterms:created xsi:type="dcterms:W3CDTF">2000-09-15T08:37:17Z</dcterms:created>
  <dcterms:modified xsi:type="dcterms:W3CDTF">2024-12-04T10:08:28Z</dcterms:modified>
</cp:coreProperties>
</file>